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6 költségvetés\2026. május előirányzat módosítás\"/>
    </mc:Choice>
  </mc:AlternateContent>
  <bookViews>
    <workbookView xWindow="0" yWindow="0" windowWidth="28800" windowHeight="11505"/>
  </bookViews>
  <sheets>
    <sheet name="1" sheetId="102" r:id="rId1"/>
    <sheet name="1a" sheetId="99" r:id="rId2"/>
    <sheet name="1b" sheetId="23" r:id="rId3"/>
    <sheet name="1c" sheetId="103" r:id="rId4"/>
    <sheet name="2" sheetId="104" r:id="rId5"/>
    <sheet name="2a" sheetId="96" r:id="rId6"/>
    <sheet name="2b" sheetId="97" r:id="rId7"/>
    <sheet name="2-c" sheetId="108" r:id="rId8"/>
    <sheet name="2d" sheetId="25" r:id="rId9"/>
    <sheet name="2e" sheetId="105" r:id="rId10"/>
    <sheet name="3" sheetId="98" r:id="rId11"/>
    <sheet name="4" sheetId="9" r:id="rId12"/>
    <sheet name="5" sheetId="100" r:id="rId13"/>
    <sheet name="6" sheetId="47" r:id="rId14"/>
    <sheet name="7" sheetId="11" r:id="rId15"/>
    <sheet name="8" sheetId="71" r:id="rId16"/>
    <sheet name="9a" sheetId="32" r:id="rId17"/>
    <sheet name="9b" sheetId="35" r:id="rId18"/>
    <sheet name="9c" sheetId="34" r:id="rId19"/>
    <sheet name="9 d" sheetId="73" r:id="rId20"/>
    <sheet name="10" sheetId="13" r:id="rId21"/>
    <sheet name="11" sheetId="69" r:id="rId22"/>
    <sheet name="12" sheetId="70" r:id="rId23"/>
    <sheet name="13" sheetId="94" r:id="rId24"/>
    <sheet name="14" sheetId="95" r:id="rId25"/>
    <sheet name="15" sheetId="14" r:id="rId26"/>
    <sheet name="16" sheetId="101" r:id="rId27"/>
    <sheet name="17" sheetId="67" r:id="rId28"/>
    <sheet name="18a" sheetId="79" r:id="rId29"/>
    <sheet name="18b" sheetId="80" r:id="rId30"/>
    <sheet name="18c" sheetId="81" r:id="rId31"/>
    <sheet name="18d" sheetId="82" r:id="rId32"/>
    <sheet name="18e" sheetId="83" r:id="rId33"/>
    <sheet name="19a" sheetId="84" r:id="rId34"/>
    <sheet name="19b" sheetId="85" r:id="rId35"/>
    <sheet name="19c" sheetId="86" r:id="rId36"/>
    <sheet name="19d" sheetId="87" r:id="rId37"/>
    <sheet name="19e" sheetId="88" r:id="rId38"/>
    <sheet name="Munka1" sheetId="74" r:id="rId39"/>
  </sheets>
  <definedNames>
    <definedName name="adat" localSheetId="0">#REF!</definedName>
    <definedName name="adat" localSheetId="21">#REF!</definedName>
    <definedName name="adat" localSheetId="22">#REF!</definedName>
    <definedName name="adat" localSheetId="23">#REF!</definedName>
    <definedName name="adat" localSheetId="24">#REF!</definedName>
    <definedName name="adat" localSheetId="26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1">#REF!</definedName>
    <definedName name="adat" localSheetId="3">#REF!</definedName>
    <definedName name="adat" localSheetId="4">#REF!</definedName>
    <definedName name="adat" localSheetId="7">#REF!</definedName>
    <definedName name="adat" localSheetId="9">#REF!</definedName>
    <definedName name="adat" localSheetId="10">#REF!</definedName>
    <definedName name="adat" localSheetId="12">#REF!</definedName>
    <definedName name="adat" localSheetId="15">#REF!</definedName>
    <definedName name="adat">#REF!</definedName>
    <definedName name="_xlnm.Print_Area" localSheetId="0">#REF!</definedName>
    <definedName name="_xlnm.Print_Area" localSheetId="21">#REF!</definedName>
    <definedName name="_xlnm.Print_Area" localSheetId="22">#REF!</definedName>
    <definedName name="_xlnm.Print_Area" localSheetId="23">#REF!</definedName>
    <definedName name="_xlnm.Print_Area" localSheetId="24">#REF!</definedName>
    <definedName name="_xlnm.Print_Area" localSheetId="25">'15'!$B$1:$O$35</definedName>
    <definedName name="_xlnm.Print_Area" localSheetId="26">#REF!</definedName>
    <definedName name="_xlnm.Print_Area" localSheetId="28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7">#REF!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7">#REF!</definedName>
    <definedName name="_xlnm.Print_Area" localSheetId="10">#REF!</definedName>
    <definedName name="_xlnm.Print_Area" localSheetId="13">#REF!</definedName>
    <definedName name="_xlnm.Print_Area" localSheetId="15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53" i="99" l="1"/>
  <c r="Y53" i="99"/>
  <c r="Z32" i="99" l="1"/>
  <c r="Y32" i="99"/>
  <c r="D16" i="14" l="1"/>
  <c r="E16" i="14"/>
  <c r="F16" i="14"/>
  <c r="G16" i="14"/>
  <c r="H16" i="14"/>
  <c r="I16" i="14"/>
  <c r="J16" i="14"/>
  <c r="K16" i="14"/>
  <c r="L16" i="14"/>
  <c r="M16" i="14"/>
  <c r="N16" i="14"/>
  <c r="O16" i="14"/>
  <c r="P18" i="14"/>
  <c r="C31" i="14"/>
  <c r="C18" i="14"/>
  <c r="C16" i="14" s="1"/>
  <c r="D13" i="100"/>
  <c r="E13" i="100"/>
  <c r="E7" i="100" l="1"/>
  <c r="E8" i="100"/>
  <c r="E10" i="100"/>
  <c r="E11" i="100"/>
  <c r="E12" i="100"/>
  <c r="E6" i="100"/>
  <c r="D9" i="100"/>
  <c r="D14" i="100" s="1"/>
  <c r="N77" i="108"/>
  <c r="N76" i="108" l="1"/>
  <c r="N79" i="108" s="1"/>
  <c r="N74" i="108"/>
  <c r="M74" i="108"/>
  <c r="L74" i="108"/>
  <c r="K74" i="108"/>
  <c r="J74" i="108"/>
  <c r="I74" i="108"/>
  <c r="H74" i="108"/>
  <c r="G74" i="108"/>
  <c r="F74" i="108"/>
  <c r="E74" i="108"/>
  <c r="D74" i="108"/>
  <c r="C73" i="108"/>
  <c r="C72" i="108"/>
  <c r="C71" i="108"/>
  <c r="C70" i="108"/>
  <c r="C69" i="108"/>
  <c r="C68" i="108"/>
  <c r="C67" i="108"/>
  <c r="C66" i="108"/>
  <c r="C65" i="108"/>
  <c r="C64" i="108"/>
  <c r="C63" i="108"/>
  <c r="C62" i="108"/>
  <c r="C61" i="108"/>
  <c r="C60" i="108"/>
  <c r="C59" i="108"/>
  <c r="C58" i="108"/>
  <c r="C57" i="108"/>
  <c r="C56" i="108"/>
  <c r="C55" i="108"/>
  <c r="C54" i="108"/>
  <c r="C53" i="108"/>
  <c r="C52" i="108"/>
  <c r="C51" i="108"/>
  <c r="C50" i="108"/>
  <c r="C49" i="108"/>
  <c r="C48" i="108"/>
  <c r="C47" i="108"/>
  <c r="C46" i="108"/>
  <c r="C45" i="108"/>
  <c r="C44" i="108"/>
  <c r="C74" i="108" s="1"/>
  <c r="C43" i="108"/>
  <c r="C41" i="108"/>
  <c r="C40" i="108"/>
  <c r="C39" i="108"/>
  <c r="C38" i="108"/>
  <c r="C37" i="108"/>
  <c r="C36" i="108"/>
  <c r="C35" i="108"/>
  <c r="C34" i="108"/>
  <c r="C33" i="108"/>
  <c r="C32" i="108"/>
  <c r="C31" i="108"/>
  <c r="C30" i="108"/>
  <c r="C29" i="108"/>
  <c r="O28" i="108"/>
  <c r="C28" i="108"/>
  <c r="C27" i="108"/>
  <c r="N26" i="108"/>
  <c r="M26" i="108"/>
  <c r="L26" i="108"/>
  <c r="K26" i="108"/>
  <c r="J26" i="108"/>
  <c r="I26" i="108"/>
  <c r="H26" i="108"/>
  <c r="G26" i="108"/>
  <c r="F26" i="108"/>
  <c r="E26" i="108"/>
  <c r="D26" i="108"/>
  <c r="C26" i="108"/>
  <c r="O29" i="108" s="1"/>
  <c r="O30" i="108" s="1"/>
  <c r="C25" i="108"/>
  <c r="O24" i="108"/>
  <c r="C24" i="108"/>
  <c r="C23" i="108"/>
  <c r="N22" i="108"/>
  <c r="M22" i="108"/>
  <c r="M42" i="108" s="1"/>
  <c r="M75" i="108" s="1"/>
  <c r="M78" i="108" s="1"/>
  <c r="L22" i="108"/>
  <c r="K22" i="108"/>
  <c r="K42" i="108" s="1"/>
  <c r="K75" i="108" s="1"/>
  <c r="K77" i="108" s="1"/>
  <c r="K79" i="108" s="1"/>
  <c r="J22" i="108"/>
  <c r="I22" i="108"/>
  <c r="I42" i="108" s="1"/>
  <c r="I75" i="108" s="1"/>
  <c r="I76" i="108" s="1"/>
  <c r="I79" i="108" s="1"/>
  <c r="H22" i="108"/>
  <c r="G22" i="108"/>
  <c r="G42" i="108" s="1"/>
  <c r="G75" i="108" s="1"/>
  <c r="G76" i="108" s="1"/>
  <c r="G79" i="108" s="1"/>
  <c r="F22" i="108"/>
  <c r="E22" i="108"/>
  <c r="E42" i="108" s="1"/>
  <c r="E75" i="108" s="1"/>
  <c r="E76" i="108" s="1"/>
  <c r="E79" i="108" s="1"/>
  <c r="D22" i="108"/>
  <c r="C22" i="108"/>
  <c r="C21" i="108"/>
  <c r="C20" i="108"/>
  <c r="O19" i="108"/>
  <c r="C19" i="108"/>
  <c r="C18" i="108"/>
  <c r="N17" i="108"/>
  <c r="M17" i="108"/>
  <c r="L17" i="108"/>
  <c r="K17" i="108"/>
  <c r="J17" i="108"/>
  <c r="I17" i="108"/>
  <c r="H17" i="108"/>
  <c r="G17" i="108"/>
  <c r="F17" i="108"/>
  <c r="E17" i="108"/>
  <c r="D17" i="108"/>
  <c r="C17" i="108" s="1"/>
  <c r="C16" i="108"/>
  <c r="C15" i="108"/>
  <c r="C14" i="108"/>
  <c r="O13" i="108"/>
  <c r="C13" i="108"/>
  <c r="C12" i="108"/>
  <c r="N11" i="108"/>
  <c r="M11" i="108"/>
  <c r="L11" i="108"/>
  <c r="K11" i="108"/>
  <c r="J11" i="108"/>
  <c r="I11" i="108"/>
  <c r="H11" i="108"/>
  <c r="G11" i="108"/>
  <c r="F11" i="108"/>
  <c r="E11" i="108"/>
  <c r="D11" i="108"/>
  <c r="C11" i="108" s="1"/>
  <c r="C10" i="108"/>
  <c r="C9" i="108"/>
  <c r="C8" i="108"/>
  <c r="O7" i="108"/>
  <c r="C7" i="108"/>
  <c r="C6" i="108"/>
  <c r="N5" i="108"/>
  <c r="N42" i="108" s="1"/>
  <c r="N75" i="108" s="1"/>
  <c r="M5" i="108"/>
  <c r="L5" i="108"/>
  <c r="L42" i="108" s="1"/>
  <c r="L75" i="108" s="1"/>
  <c r="L77" i="108" s="1"/>
  <c r="L79" i="108" s="1"/>
  <c r="K5" i="108"/>
  <c r="J5" i="108"/>
  <c r="J42" i="108" s="1"/>
  <c r="J75" i="108" s="1"/>
  <c r="J77" i="108" s="1"/>
  <c r="I5" i="108"/>
  <c r="H5" i="108"/>
  <c r="H42" i="108" s="1"/>
  <c r="H75" i="108" s="1"/>
  <c r="H76" i="108" s="1"/>
  <c r="H79" i="108" s="1"/>
  <c r="G5" i="108"/>
  <c r="F5" i="108"/>
  <c r="F42" i="108" s="1"/>
  <c r="F75" i="108" s="1"/>
  <c r="F76" i="108" s="1"/>
  <c r="F79" i="108" s="1"/>
  <c r="E5" i="108"/>
  <c r="D5" i="108"/>
  <c r="D42" i="108" s="1"/>
  <c r="D75" i="108" s="1"/>
  <c r="D76" i="108" s="1"/>
  <c r="D79" i="108" l="1"/>
  <c r="C76" i="108"/>
  <c r="J79" i="108"/>
  <c r="C77" i="108"/>
  <c r="M79" i="108"/>
  <c r="C78" i="108"/>
  <c r="C5" i="108"/>
  <c r="C42" i="108" s="1"/>
  <c r="C75" i="108" s="1"/>
  <c r="C79" i="108" l="1"/>
  <c r="V61" i="99" l="1"/>
  <c r="V62" i="99" s="1"/>
  <c r="V68" i="99" s="1"/>
  <c r="V59" i="99"/>
  <c r="V57" i="99"/>
  <c r="V60" i="99" s="1"/>
  <c r="V54" i="99"/>
  <c r="V52" i="99"/>
  <c r="V51" i="99"/>
  <c r="V50" i="99"/>
  <c r="V49" i="99"/>
  <c r="V48" i="99"/>
  <c r="V47" i="99"/>
  <c r="V46" i="99"/>
  <c r="V45" i="99"/>
  <c r="V44" i="99"/>
  <c r="V40" i="99"/>
  <c r="V39" i="99"/>
  <c r="V38" i="99"/>
  <c r="V37" i="99"/>
  <c r="V36" i="99"/>
  <c r="V31" i="99"/>
  <c r="V27" i="99"/>
  <c r="V25" i="99"/>
  <c r="U25" i="99"/>
  <c r="T25" i="99"/>
  <c r="V10" i="99"/>
  <c r="V6" i="99"/>
  <c r="Z10" i="99"/>
  <c r="Z11" i="99"/>
  <c r="Z12" i="99"/>
  <c r="Z14" i="99"/>
  <c r="Z16" i="99"/>
  <c r="Z18" i="99"/>
  <c r="Z20" i="99"/>
  <c r="AA21" i="99"/>
  <c r="AA25" i="99" s="1"/>
  <c r="Z22" i="99"/>
  <c r="AA22" i="99"/>
  <c r="Z23" i="99"/>
  <c r="AB25" i="99"/>
  <c r="Z26" i="99"/>
  <c r="Z28" i="99"/>
  <c r="Z29" i="99"/>
  <c r="Z30" i="99"/>
  <c r="Z33" i="99"/>
  <c r="Z34" i="99"/>
  <c r="Z35" i="99"/>
  <c r="Z37" i="99"/>
  <c r="Z38" i="99"/>
  <c r="Z39" i="99"/>
  <c r="AA41" i="99"/>
  <c r="AB41" i="99"/>
  <c r="Z42" i="99"/>
  <c r="Z43" i="99"/>
  <c r="Z49" i="99"/>
  <c r="Z50" i="99"/>
  <c r="Z51" i="99"/>
  <c r="Z55" i="99"/>
  <c r="AA56" i="99"/>
  <c r="AB56" i="99"/>
  <c r="AA60" i="99"/>
  <c r="AB60" i="99"/>
  <c r="AA62" i="99"/>
  <c r="AA68" i="99" s="1"/>
  <c r="AB62" i="99"/>
  <c r="Z67" i="99"/>
  <c r="AB68" i="99"/>
  <c r="V41" i="99" l="1"/>
  <c r="AB69" i="99"/>
  <c r="Z21" i="99"/>
  <c r="V56" i="99"/>
  <c r="V69" i="99" s="1"/>
  <c r="V71" i="99" s="1"/>
  <c r="AA69" i="99"/>
  <c r="E15" i="96" l="1"/>
  <c r="E14" i="96"/>
  <c r="D113" i="35" l="1"/>
  <c r="D116" i="35"/>
  <c r="L15" i="73" l="1"/>
  <c r="J8" i="73"/>
  <c r="J9" i="73"/>
  <c r="J10" i="73"/>
  <c r="J11" i="73"/>
  <c r="J12" i="73"/>
  <c r="J13" i="73"/>
  <c r="J14" i="73"/>
  <c r="J15" i="73"/>
  <c r="H20" i="73"/>
  <c r="I20" i="73"/>
  <c r="F81" i="83" l="1"/>
  <c r="J7" i="103"/>
  <c r="J9" i="103"/>
  <c r="J10" i="103"/>
  <c r="J11" i="103"/>
  <c r="J12" i="103"/>
  <c r="J14" i="103"/>
  <c r="J17" i="103"/>
  <c r="J18" i="103"/>
  <c r="J19" i="103"/>
  <c r="J20" i="103"/>
  <c r="J22" i="103"/>
  <c r="J23" i="103"/>
  <c r="J24" i="103"/>
  <c r="J25" i="103"/>
  <c r="J26" i="103"/>
  <c r="J27" i="103"/>
  <c r="J28" i="103"/>
  <c r="J29" i="103"/>
  <c r="J30" i="103"/>
  <c r="J31" i="103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52" i="103"/>
  <c r="J53" i="103"/>
  <c r="J54" i="103"/>
  <c r="J55" i="103"/>
  <c r="J56" i="103"/>
  <c r="J57" i="103"/>
  <c r="J58" i="103"/>
  <c r="J59" i="103"/>
  <c r="J60" i="103"/>
  <c r="J61" i="103"/>
  <c r="J62" i="103"/>
  <c r="J63" i="103"/>
  <c r="J64" i="103"/>
  <c r="J65" i="103"/>
  <c r="J66" i="103"/>
  <c r="J67" i="103"/>
  <c r="J68" i="103"/>
  <c r="J69" i="103"/>
  <c r="J70" i="103"/>
  <c r="J71" i="103"/>
  <c r="J72" i="103"/>
  <c r="J74" i="103"/>
  <c r="J75" i="103"/>
  <c r="J76" i="103"/>
  <c r="J77" i="103"/>
  <c r="J78" i="103"/>
  <c r="J79" i="103"/>
  <c r="J80" i="103"/>
  <c r="J6" i="103"/>
  <c r="P33" i="14" l="1"/>
  <c r="C33" i="14"/>
  <c r="D18" i="97"/>
  <c r="D16" i="96"/>
  <c r="E7" i="96"/>
  <c r="E8" i="96"/>
  <c r="E9" i="96"/>
  <c r="E10" i="96"/>
  <c r="E11" i="96"/>
  <c r="E12" i="96"/>
  <c r="E13" i="96"/>
  <c r="E16" i="96"/>
  <c r="E6" i="96"/>
  <c r="E17" i="97"/>
  <c r="E6" i="97"/>
  <c r="E7" i="97"/>
  <c r="E8" i="97"/>
  <c r="E9" i="97"/>
  <c r="E10" i="97"/>
  <c r="E11" i="97"/>
  <c r="E12" i="97"/>
  <c r="E13" i="97"/>
  <c r="E14" i="97"/>
  <c r="E15" i="97"/>
  <c r="E16" i="97"/>
  <c r="E5" i="97"/>
  <c r="E18" i="97" l="1"/>
  <c r="F18" i="97"/>
  <c r="F16" i="96" l="1"/>
  <c r="I7" i="103" l="1"/>
  <c r="I8" i="103"/>
  <c r="I9" i="103"/>
  <c r="I10" i="103"/>
  <c r="I11" i="103"/>
  <c r="I12" i="103"/>
  <c r="I13" i="103"/>
  <c r="I14" i="103"/>
  <c r="I15" i="103"/>
  <c r="I16" i="103"/>
  <c r="I17" i="103"/>
  <c r="I18" i="103"/>
  <c r="I19" i="103"/>
  <c r="I20" i="103"/>
  <c r="I21" i="103"/>
  <c r="I22" i="103"/>
  <c r="I23" i="103"/>
  <c r="I24" i="103"/>
  <c r="I25" i="103"/>
  <c r="I26" i="103"/>
  <c r="I27" i="103"/>
  <c r="I28" i="103"/>
  <c r="I29" i="103"/>
  <c r="I30" i="103"/>
  <c r="I31" i="103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52" i="103"/>
  <c r="I53" i="103"/>
  <c r="I54" i="103"/>
  <c r="I55" i="103"/>
  <c r="I56" i="103"/>
  <c r="I57" i="103"/>
  <c r="I58" i="103"/>
  <c r="I59" i="103"/>
  <c r="I60" i="103"/>
  <c r="I61" i="103"/>
  <c r="I62" i="103"/>
  <c r="I63" i="103"/>
  <c r="I64" i="103"/>
  <c r="I65" i="103"/>
  <c r="I66" i="103"/>
  <c r="I67" i="103"/>
  <c r="I68" i="103"/>
  <c r="I69" i="103"/>
  <c r="I70" i="103"/>
  <c r="I71" i="103"/>
  <c r="I72" i="103"/>
  <c r="I73" i="103"/>
  <c r="I74" i="103"/>
  <c r="I75" i="103"/>
  <c r="I76" i="103"/>
  <c r="I77" i="103"/>
  <c r="I78" i="103"/>
  <c r="I79" i="103"/>
  <c r="I80" i="103"/>
  <c r="I81" i="103"/>
  <c r="I6" i="103"/>
  <c r="G81" i="83"/>
  <c r="G72" i="83"/>
  <c r="G68" i="83"/>
  <c r="G66" i="83"/>
  <c r="G73" i="83"/>
  <c r="G63" i="83"/>
  <c r="G43" i="83" l="1"/>
  <c r="G30" i="79"/>
  <c r="G50" i="84"/>
  <c r="G49" i="84"/>
  <c r="G48" i="84"/>
  <c r="G44" i="84" l="1"/>
  <c r="G40" i="84"/>
  <c r="G43" i="84"/>
  <c r="G33" i="84"/>
  <c r="G38" i="84"/>
  <c r="G18" i="84"/>
  <c r="G27" i="84" s="1"/>
  <c r="G13" i="84" l="1"/>
  <c r="G16" i="84"/>
  <c r="G50" i="85" l="1"/>
  <c r="G49" i="85"/>
  <c r="G48" i="85"/>
  <c r="G44" i="85"/>
  <c r="G43" i="85"/>
  <c r="G38" i="85"/>
  <c r="G27" i="85"/>
  <c r="G16" i="85"/>
  <c r="G33" i="85"/>
  <c r="G50" i="86"/>
  <c r="G49" i="86"/>
  <c r="G48" i="86"/>
  <c r="G44" i="86"/>
  <c r="G43" i="86"/>
  <c r="G38" i="86"/>
  <c r="G33" i="86"/>
  <c r="G27" i="86"/>
  <c r="G16" i="86"/>
  <c r="G50" i="87"/>
  <c r="G48" i="87"/>
  <c r="G49" i="87"/>
  <c r="G44" i="87"/>
  <c r="G43" i="87"/>
  <c r="G38" i="87"/>
  <c r="G33" i="87"/>
  <c r="G27" i="87"/>
  <c r="G16" i="87"/>
  <c r="G80" i="83"/>
  <c r="G50" i="88"/>
  <c r="G49" i="88"/>
  <c r="G48" i="88"/>
  <c r="G44" i="88"/>
  <c r="G43" i="88"/>
  <c r="G16" i="88"/>
  <c r="G38" i="88"/>
  <c r="G33" i="88"/>
  <c r="G27" i="88"/>
  <c r="I7" i="105" l="1"/>
  <c r="I8" i="105"/>
  <c r="I9" i="105"/>
  <c r="I10" i="105"/>
  <c r="I11" i="105"/>
  <c r="I12" i="105"/>
  <c r="I13" i="105"/>
  <c r="I14" i="105"/>
  <c r="I15" i="105"/>
  <c r="I16" i="105"/>
  <c r="I17" i="105"/>
  <c r="I18" i="105"/>
  <c r="I19" i="105"/>
  <c r="I20" i="105"/>
  <c r="I21" i="105"/>
  <c r="I22" i="105"/>
  <c r="I23" i="105"/>
  <c r="I24" i="105"/>
  <c r="I25" i="105"/>
  <c r="I26" i="105"/>
  <c r="I27" i="105"/>
  <c r="I28" i="105"/>
  <c r="I29" i="105"/>
  <c r="I30" i="105"/>
  <c r="I31" i="105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6" i="105"/>
  <c r="H7" i="105"/>
  <c r="H8" i="105"/>
  <c r="H9" i="105"/>
  <c r="H10" i="105"/>
  <c r="H11" i="105"/>
  <c r="H12" i="105"/>
  <c r="H13" i="105"/>
  <c r="H14" i="105"/>
  <c r="H15" i="105"/>
  <c r="H16" i="105"/>
  <c r="H17" i="105"/>
  <c r="H18" i="105"/>
  <c r="H19" i="105"/>
  <c r="H20" i="105"/>
  <c r="H21" i="105"/>
  <c r="H22" i="105"/>
  <c r="H23" i="105"/>
  <c r="H24" i="105"/>
  <c r="H25" i="105"/>
  <c r="H26" i="105"/>
  <c r="H27" i="105"/>
  <c r="H28" i="105"/>
  <c r="H29" i="105"/>
  <c r="H30" i="105"/>
  <c r="H31" i="105"/>
  <c r="H32" i="105"/>
  <c r="H33" i="105"/>
  <c r="H34" i="105"/>
  <c r="H35" i="105"/>
  <c r="H36" i="105"/>
  <c r="H37" i="105"/>
  <c r="H38" i="105"/>
  <c r="H39" i="105"/>
  <c r="H40" i="105"/>
  <c r="H41" i="105"/>
  <c r="H42" i="105"/>
  <c r="H43" i="105"/>
  <c r="H44" i="105"/>
  <c r="H45" i="105"/>
  <c r="H46" i="105"/>
  <c r="H47" i="105"/>
  <c r="H48" i="105"/>
  <c r="H49" i="105"/>
  <c r="H50" i="105"/>
  <c r="H6" i="105"/>
  <c r="G7" i="105"/>
  <c r="G8" i="105"/>
  <c r="G9" i="105"/>
  <c r="G10" i="105"/>
  <c r="G11" i="105"/>
  <c r="G12" i="105"/>
  <c r="G13" i="105"/>
  <c r="G14" i="105"/>
  <c r="G15" i="105"/>
  <c r="G16" i="105"/>
  <c r="G17" i="105"/>
  <c r="G18" i="105"/>
  <c r="G19" i="105"/>
  <c r="G20" i="105"/>
  <c r="G21" i="105"/>
  <c r="G22" i="105"/>
  <c r="G23" i="105"/>
  <c r="G24" i="105"/>
  <c r="G25" i="105"/>
  <c r="G26" i="105"/>
  <c r="G27" i="105"/>
  <c r="G28" i="105"/>
  <c r="G29" i="105"/>
  <c r="G30" i="105"/>
  <c r="G31" i="105"/>
  <c r="G32" i="105"/>
  <c r="G33" i="105"/>
  <c r="G34" i="105"/>
  <c r="G35" i="105"/>
  <c r="G36" i="105"/>
  <c r="G37" i="105"/>
  <c r="G38" i="105"/>
  <c r="G39" i="105"/>
  <c r="G40" i="105"/>
  <c r="G41" i="105"/>
  <c r="G42" i="105"/>
  <c r="G43" i="105"/>
  <c r="G44" i="105"/>
  <c r="G45" i="105"/>
  <c r="G46" i="105"/>
  <c r="G47" i="105"/>
  <c r="G48" i="105"/>
  <c r="G49" i="105"/>
  <c r="G50" i="105"/>
  <c r="G6" i="105"/>
  <c r="F7" i="105"/>
  <c r="F8" i="105"/>
  <c r="F9" i="105"/>
  <c r="F10" i="105"/>
  <c r="F11" i="105"/>
  <c r="F12" i="105"/>
  <c r="F13" i="105"/>
  <c r="F14" i="105"/>
  <c r="F15" i="105"/>
  <c r="F16" i="105"/>
  <c r="F17" i="105"/>
  <c r="F18" i="105"/>
  <c r="F19" i="105"/>
  <c r="F20" i="105"/>
  <c r="F21" i="105"/>
  <c r="F22" i="105"/>
  <c r="F23" i="105"/>
  <c r="F24" i="105"/>
  <c r="F25" i="105"/>
  <c r="F26" i="105"/>
  <c r="F27" i="105"/>
  <c r="F28" i="105"/>
  <c r="F29" i="105"/>
  <c r="F30" i="105"/>
  <c r="F31" i="105"/>
  <c r="F32" i="105"/>
  <c r="F33" i="105"/>
  <c r="F34" i="105"/>
  <c r="F35" i="105"/>
  <c r="F36" i="105"/>
  <c r="F37" i="105"/>
  <c r="F38" i="105"/>
  <c r="F39" i="105"/>
  <c r="F40" i="105"/>
  <c r="F41" i="105"/>
  <c r="F42" i="105"/>
  <c r="F43" i="105"/>
  <c r="F44" i="105"/>
  <c r="F45" i="105"/>
  <c r="F46" i="105"/>
  <c r="F47" i="105"/>
  <c r="F48" i="105"/>
  <c r="F49" i="105"/>
  <c r="F50" i="105"/>
  <c r="F6" i="105"/>
  <c r="E7" i="105"/>
  <c r="E8" i="105"/>
  <c r="E9" i="105"/>
  <c r="E10" i="105"/>
  <c r="E11" i="105"/>
  <c r="E12" i="105"/>
  <c r="E13" i="105"/>
  <c r="E14" i="105"/>
  <c r="E15" i="105"/>
  <c r="E16" i="105"/>
  <c r="E17" i="105"/>
  <c r="E18" i="105"/>
  <c r="E19" i="105"/>
  <c r="E20" i="105"/>
  <c r="E21" i="105"/>
  <c r="E22" i="105"/>
  <c r="E23" i="105"/>
  <c r="E24" i="105"/>
  <c r="E25" i="105"/>
  <c r="E26" i="105"/>
  <c r="E27" i="105"/>
  <c r="E28" i="105"/>
  <c r="E29" i="105"/>
  <c r="E30" i="105"/>
  <c r="E31" i="105"/>
  <c r="E32" i="105"/>
  <c r="E33" i="105"/>
  <c r="E34" i="105"/>
  <c r="E35" i="105"/>
  <c r="E36" i="105"/>
  <c r="E37" i="105"/>
  <c r="E38" i="105"/>
  <c r="E39" i="105"/>
  <c r="E40" i="105"/>
  <c r="E41" i="105"/>
  <c r="E42" i="105"/>
  <c r="E43" i="105"/>
  <c r="E44" i="105"/>
  <c r="E45" i="105"/>
  <c r="E46" i="105"/>
  <c r="E47" i="105"/>
  <c r="E48" i="105"/>
  <c r="E49" i="105"/>
  <c r="E50" i="105"/>
  <c r="E6" i="105"/>
  <c r="E9" i="25"/>
  <c r="E10" i="25"/>
  <c r="E11" i="25"/>
  <c r="E12" i="25"/>
  <c r="E13" i="25"/>
  <c r="E14" i="25"/>
  <c r="E15" i="25"/>
  <c r="E16" i="25"/>
  <c r="E21" i="25"/>
  <c r="E23" i="25"/>
  <c r="E25" i="25"/>
  <c r="E28" i="25"/>
  <c r="E35" i="25"/>
  <c r="E36" i="25"/>
  <c r="E41" i="25"/>
  <c r="E42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5" i="25"/>
  <c r="F46" i="25"/>
  <c r="F47" i="25"/>
  <c r="F48" i="25"/>
  <c r="F49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2" i="25"/>
  <c r="G34" i="25"/>
  <c r="G35" i="25"/>
  <c r="G36" i="25"/>
  <c r="G37" i="25"/>
  <c r="G38" i="25"/>
  <c r="G39" i="25"/>
  <c r="G40" i="25"/>
  <c r="G41" i="25"/>
  <c r="G42" i="25"/>
  <c r="G43" i="25"/>
  <c r="G45" i="25"/>
  <c r="G46" i="25"/>
  <c r="G47" i="25"/>
  <c r="G48" i="25"/>
  <c r="G49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4" i="25"/>
  <c r="H35" i="25"/>
  <c r="H36" i="25"/>
  <c r="H37" i="25"/>
  <c r="H38" i="25"/>
  <c r="H39" i="25"/>
  <c r="H40" i="25"/>
  <c r="H41" i="25"/>
  <c r="H42" i="25"/>
  <c r="H43" i="25"/>
  <c r="H45" i="25"/>
  <c r="H46" i="25"/>
  <c r="H47" i="25"/>
  <c r="H48" i="25"/>
  <c r="H49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4" i="25"/>
  <c r="I35" i="25"/>
  <c r="I36" i="25"/>
  <c r="I37" i="25"/>
  <c r="I38" i="25"/>
  <c r="I39" i="25"/>
  <c r="I40" i="25"/>
  <c r="I41" i="25"/>
  <c r="I42" i="25"/>
  <c r="I43" i="25"/>
  <c r="I45" i="25"/>
  <c r="I46" i="25"/>
  <c r="I47" i="25"/>
  <c r="I48" i="25"/>
  <c r="I49" i="25"/>
  <c r="I7" i="104"/>
  <c r="I8" i="104"/>
  <c r="I9" i="104"/>
  <c r="I10" i="104"/>
  <c r="I11" i="104"/>
  <c r="I12" i="104"/>
  <c r="I13" i="104"/>
  <c r="I14" i="104"/>
  <c r="I15" i="104"/>
  <c r="I16" i="104"/>
  <c r="I17" i="104"/>
  <c r="I18" i="104"/>
  <c r="I19" i="104"/>
  <c r="I20" i="104"/>
  <c r="I21" i="104"/>
  <c r="I22" i="104"/>
  <c r="I23" i="104"/>
  <c r="I24" i="104"/>
  <c r="I25" i="104"/>
  <c r="I26" i="104"/>
  <c r="I27" i="104"/>
  <c r="I28" i="104"/>
  <c r="I29" i="104"/>
  <c r="I30" i="104"/>
  <c r="I31" i="104"/>
  <c r="I32" i="104"/>
  <c r="I33" i="104"/>
  <c r="I34" i="104"/>
  <c r="I35" i="104"/>
  <c r="I36" i="104"/>
  <c r="I37" i="104"/>
  <c r="I38" i="104"/>
  <c r="I39" i="104"/>
  <c r="I40" i="104"/>
  <c r="I41" i="104"/>
  <c r="I42" i="104"/>
  <c r="I43" i="104"/>
  <c r="I44" i="104"/>
  <c r="I45" i="104"/>
  <c r="I46" i="104"/>
  <c r="I47" i="104"/>
  <c r="I48" i="104"/>
  <c r="I49" i="104"/>
  <c r="I50" i="104"/>
  <c r="I6" i="104"/>
  <c r="H7" i="104"/>
  <c r="H8" i="104"/>
  <c r="H9" i="104"/>
  <c r="H10" i="104"/>
  <c r="H11" i="104"/>
  <c r="H12" i="104"/>
  <c r="H13" i="104"/>
  <c r="H14" i="104"/>
  <c r="H15" i="104"/>
  <c r="H16" i="104"/>
  <c r="H17" i="104"/>
  <c r="H18" i="104"/>
  <c r="H19" i="104"/>
  <c r="H20" i="104"/>
  <c r="H21" i="104"/>
  <c r="H22" i="104"/>
  <c r="H23" i="104"/>
  <c r="H24" i="104"/>
  <c r="H25" i="104"/>
  <c r="H26" i="104"/>
  <c r="H27" i="104"/>
  <c r="H28" i="104"/>
  <c r="H29" i="104"/>
  <c r="H30" i="104"/>
  <c r="H31" i="104"/>
  <c r="H32" i="104"/>
  <c r="H33" i="104"/>
  <c r="H34" i="104"/>
  <c r="H35" i="104"/>
  <c r="H36" i="104"/>
  <c r="H37" i="104"/>
  <c r="H38" i="104"/>
  <c r="H39" i="104"/>
  <c r="H40" i="104"/>
  <c r="H41" i="104"/>
  <c r="H42" i="104"/>
  <c r="H43" i="104"/>
  <c r="H44" i="104"/>
  <c r="H45" i="104"/>
  <c r="H46" i="104"/>
  <c r="H47" i="104"/>
  <c r="H48" i="104"/>
  <c r="H49" i="104"/>
  <c r="H50" i="104"/>
  <c r="H6" i="104"/>
  <c r="G7" i="104"/>
  <c r="G8" i="104"/>
  <c r="G9" i="104"/>
  <c r="G10" i="104"/>
  <c r="G11" i="104"/>
  <c r="G12" i="104"/>
  <c r="G13" i="104"/>
  <c r="G14" i="104"/>
  <c r="G15" i="104"/>
  <c r="G16" i="104"/>
  <c r="G17" i="104"/>
  <c r="G18" i="104"/>
  <c r="G19" i="104"/>
  <c r="G20" i="104"/>
  <c r="G21" i="104"/>
  <c r="G22" i="104"/>
  <c r="G23" i="104"/>
  <c r="G24" i="104"/>
  <c r="G25" i="104"/>
  <c r="G26" i="104"/>
  <c r="G27" i="104"/>
  <c r="G28" i="104"/>
  <c r="G29" i="104"/>
  <c r="G30" i="104"/>
  <c r="G31" i="104"/>
  <c r="G32" i="104"/>
  <c r="G33" i="104"/>
  <c r="G34" i="104"/>
  <c r="G35" i="104"/>
  <c r="G36" i="104"/>
  <c r="G37" i="104"/>
  <c r="G38" i="104"/>
  <c r="G39" i="104"/>
  <c r="G40" i="104"/>
  <c r="G41" i="104"/>
  <c r="G42" i="104"/>
  <c r="G43" i="104"/>
  <c r="G44" i="104"/>
  <c r="G45" i="104"/>
  <c r="G46" i="104"/>
  <c r="G47" i="104"/>
  <c r="G48" i="104"/>
  <c r="G49" i="104"/>
  <c r="G50" i="104"/>
  <c r="G6" i="104"/>
  <c r="F7" i="104"/>
  <c r="F8" i="104"/>
  <c r="F9" i="104"/>
  <c r="F10" i="104"/>
  <c r="F11" i="104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F25" i="104"/>
  <c r="F26" i="104"/>
  <c r="F27" i="104"/>
  <c r="F28" i="104"/>
  <c r="F29" i="104"/>
  <c r="F30" i="104"/>
  <c r="F31" i="104"/>
  <c r="F32" i="104"/>
  <c r="F33" i="104"/>
  <c r="F34" i="104"/>
  <c r="F35" i="104"/>
  <c r="F36" i="104"/>
  <c r="F37" i="104"/>
  <c r="F38" i="104"/>
  <c r="F39" i="104"/>
  <c r="F40" i="104"/>
  <c r="F41" i="104"/>
  <c r="F42" i="104"/>
  <c r="F43" i="104"/>
  <c r="F44" i="104"/>
  <c r="F45" i="104"/>
  <c r="F46" i="104"/>
  <c r="F47" i="104"/>
  <c r="F48" i="104"/>
  <c r="F49" i="104"/>
  <c r="F50" i="104"/>
  <c r="F6" i="104"/>
  <c r="E7" i="104"/>
  <c r="E8" i="104"/>
  <c r="E9" i="104"/>
  <c r="E10" i="104"/>
  <c r="E11" i="104"/>
  <c r="E12" i="104"/>
  <c r="E13" i="104"/>
  <c r="E14" i="104"/>
  <c r="E15" i="104"/>
  <c r="E16" i="104"/>
  <c r="E17" i="104"/>
  <c r="E18" i="104"/>
  <c r="E19" i="104"/>
  <c r="E20" i="104"/>
  <c r="E21" i="104"/>
  <c r="E22" i="104"/>
  <c r="E23" i="104"/>
  <c r="E24" i="104"/>
  <c r="E25" i="104"/>
  <c r="E26" i="104"/>
  <c r="E27" i="104"/>
  <c r="E28" i="104"/>
  <c r="E29" i="104"/>
  <c r="E30" i="104"/>
  <c r="E31" i="104"/>
  <c r="E32" i="104"/>
  <c r="E33" i="104"/>
  <c r="E34" i="104"/>
  <c r="E35" i="104"/>
  <c r="E36" i="104"/>
  <c r="E37" i="104"/>
  <c r="E38" i="104"/>
  <c r="E39" i="104"/>
  <c r="E40" i="104"/>
  <c r="E41" i="104"/>
  <c r="E42" i="104"/>
  <c r="E43" i="104"/>
  <c r="E44" i="104"/>
  <c r="E45" i="104"/>
  <c r="E46" i="104"/>
  <c r="E47" i="104"/>
  <c r="E48" i="104"/>
  <c r="E49" i="104"/>
  <c r="E50" i="104"/>
  <c r="E6" i="104"/>
  <c r="D50" i="105" l="1"/>
  <c r="C50" i="105"/>
  <c r="D49" i="105"/>
  <c r="C49" i="105"/>
  <c r="D48" i="105"/>
  <c r="C48" i="105"/>
  <c r="D47" i="105"/>
  <c r="C47" i="105"/>
  <c r="D46" i="105"/>
  <c r="C46" i="105"/>
  <c r="D45" i="105"/>
  <c r="C45" i="105"/>
  <c r="D44" i="105"/>
  <c r="C44" i="105"/>
  <c r="D43" i="105"/>
  <c r="C43" i="105"/>
  <c r="D42" i="105"/>
  <c r="C42" i="105"/>
  <c r="D41" i="105"/>
  <c r="C41" i="105"/>
  <c r="D40" i="105"/>
  <c r="C40" i="105"/>
  <c r="D39" i="105"/>
  <c r="C39" i="105"/>
  <c r="D38" i="105"/>
  <c r="C38" i="105"/>
  <c r="D37" i="105"/>
  <c r="C37" i="105"/>
  <c r="D36" i="105"/>
  <c r="C36" i="105"/>
  <c r="D35" i="105"/>
  <c r="C35" i="105"/>
  <c r="D34" i="105"/>
  <c r="C34" i="105"/>
  <c r="D33" i="105"/>
  <c r="C33" i="105"/>
  <c r="D32" i="105"/>
  <c r="C32" i="105"/>
  <c r="D31" i="105"/>
  <c r="C31" i="105"/>
  <c r="D30" i="105"/>
  <c r="C30" i="105"/>
  <c r="D29" i="105"/>
  <c r="C29" i="105"/>
  <c r="D28" i="105"/>
  <c r="C28" i="105"/>
  <c r="D27" i="105"/>
  <c r="C27" i="105"/>
  <c r="D26" i="105"/>
  <c r="C26" i="105"/>
  <c r="D25" i="105"/>
  <c r="C25" i="105"/>
  <c r="D24" i="105"/>
  <c r="C24" i="105"/>
  <c r="D23" i="105"/>
  <c r="C23" i="105"/>
  <c r="D22" i="105"/>
  <c r="C22" i="105"/>
  <c r="D21" i="105"/>
  <c r="C21" i="105"/>
  <c r="D20" i="105"/>
  <c r="C20" i="105"/>
  <c r="D19" i="105"/>
  <c r="C19" i="105"/>
  <c r="D18" i="105"/>
  <c r="C18" i="105"/>
  <c r="D17" i="105"/>
  <c r="C17" i="105"/>
  <c r="D16" i="105"/>
  <c r="C16" i="105"/>
  <c r="D15" i="105"/>
  <c r="C15" i="105"/>
  <c r="D14" i="105"/>
  <c r="C14" i="105"/>
  <c r="D13" i="105"/>
  <c r="C13" i="105"/>
  <c r="D12" i="105"/>
  <c r="C12" i="105"/>
  <c r="D11" i="105"/>
  <c r="C11" i="105"/>
  <c r="D10" i="105"/>
  <c r="C10" i="105"/>
  <c r="D9" i="105"/>
  <c r="C9" i="105"/>
  <c r="D8" i="105"/>
  <c r="C8" i="105"/>
  <c r="D7" i="105"/>
  <c r="C7" i="105"/>
  <c r="D6" i="105"/>
  <c r="D50" i="104"/>
  <c r="C50" i="104"/>
  <c r="D49" i="104"/>
  <c r="C49" i="104"/>
  <c r="D48" i="104"/>
  <c r="C48" i="104"/>
  <c r="D47" i="104"/>
  <c r="C47" i="104"/>
  <c r="D46" i="104"/>
  <c r="C46" i="104"/>
  <c r="D45" i="104"/>
  <c r="C45" i="104"/>
  <c r="D44" i="104"/>
  <c r="C44" i="104"/>
  <c r="D43" i="104"/>
  <c r="C43" i="104"/>
  <c r="D42" i="104"/>
  <c r="C42" i="104"/>
  <c r="D41" i="104"/>
  <c r="C41" i="104"/>
  <c r="D40" i="104"/>
  <c r="C40" i="104"/>
  <c r="D39" i="104"/>
  <c r="C39" i="104"/>
  <c r="D38" i="104"/>
  <c r="C38" i="104"/>
  <c r="D37" i="104"/>
  <c r="C37" i="104"/>
  <c r="D36" i="104"/>
  <c r="C36" i="104"/>
  <c r="D35" i="104"/>
  <c r="C35" i="104"/>
  <c r="D34" i="104"/>
  <c r="C34" i="104"/>
  <c r="D33" i="104"/>
  <c r="C33" i="104"/>
  <c r="D32" i="104"/>
  <c r="C32" i="104"/>
  <c r="D31" i="104"/>
  <c r="C31" i="104"/>
  <c r="D30" i="104"/>
  <c r="C30" i="104"/>
  <c r="D29" i="104"/>
  <c r="C29" i="104"/>
  <c r="D28" i="104"/>
  <c r="C28" i="104"/>
  <c r="D27" i="104"/>
  <c r="C27" i="104"/>
  <c r="D26" i="104"/>
  <c r="C26" i="104"/>
  <c r="D25" i="104"/>
  <c r="C25" i="104"/>
  <c r="D24" i="104"/>
  <c r="C24" i="104"/>
  <c r="D23" i="104"/>
  <c r="C23" i="104"/>
  <c r="D22" i="104"/>
  <c r="C22" i="104"/>
  <c r="D21" i="104"/>
  <c r="C21" i="104"/>
  <c r="D20" i="104"/>
  <c r="C20" i="104"/>
  <c r="D19" i="104"/>
  <c r="C19" i="104"/>
  <c r="D18" i="104"/>
  <c r="C18" i="104"/>
  <c r="D17" i="104"/>
  <c r="C17" i="104"/>
  <c r="D16" i="104"/>
  <c r="C16" i="104"/>
  <c r="D15" i="104"/>
  <c r="C15" i="104"/>
  <c r="D14" i="104"/>
  <c r="C14" i="104"/>
  <c r="D13" i="104"/>
  <c r="C13" i="104"/>
  <c r="D12" i="104"/>
  <c r="C12" i="104"/>
  <c r="D11" i="104"/>
  <c r="C11" i="104"/>
  <c r="D10" i="104"/>
  <c r="C10" i="104"/>
  <c r="D9" i="104"/>
  <c r="C9" i="104"/>
  <c r="D8" i="104"/>
  <c r="C8" i="104"/>
  <c r="D7" i="104"/>
  <c r="C7" i="104"/>
  <c r="D6" i="104"/>
  <c r="C6" i="104"/>
  <c r="D45" i="103"/>
  <c r="H7" i="103"/>
  <c r="D7" i="103" s="1"/>
  <c r="H8" i="103"/>
  <c r="H9" i="103"/>
  <c r="H10" i="103"/>
  <c r="H11" i="103"/>
  <c r="H12" i="103"/>
  <c r="H13" i="103"/>
  <c r="H14" i="103"/>
  <c r="H15" i="103"/>
  <c r="H16" i="103"/>
  <c r="H17" i="103"/>
  <c r="H18" i="103"/>
  <c r="H19" i="103"/>
  <c r="H20" i="103"/>
  <c r="H21" i="103"/>
  <c r="H22" i="103"/>
  <c r="H23" i="103"/>
  <c r="H24" i="103"/>
  <c r="H25" i="103"/>
  <c r="H26" i="103"/>
  <c r="H27" i="103"/>
  <c r="H28" i="103"/>
  <c r="H29" i="103"/>
  <c r="H30" i="103"/>
  <c r="H31" i="103"/>
  <c r="H32" i="103"/>
  <c r="H33" i="103"/>
  <c r="H34" i="103"/>
  <c r="H35" i="103"/>
  <c r="D35" i="103" s="1"/>
  <c r="H36" i="103"/>
  <c r="H37" i="103"/>
  <c r="H38" i="103"/>
  <c r="H39" i="103"/>
  <c r="H40" i="103"/>
  <c r="H41" i="103"/>
  <c r="H42" i="103"/>
  <c r="H44" i="103"/>
  <c r="H45" i="103"/>
  <c r="H46" i="103"/>
  <c r="H47" i="103"/>
  <c r="H48" i="103"/>
  <c r="H49" i="103"/>
  <c r="H50" i="103"/>
  <c r="H51" i="103"/>
  <c r="H52" i="103"/>
  <c r="H53" i="103"/>
  <c r="H54" i="103"/>
  <c r="H55" i="103"/>
  <c r="H56" i="103"/>
  <c r="H57" i="103"/>
  <c r="H58" i="103"/>
  <c r="H59" i="103"/>
  <c r="H60" i="103"/>
  <c r="H61" i="103"/>
  <c r="H62" i="103"/>
  <c r="H64" i="103"/>
  <c r="H65" i="103"/>
  <c r="H66" i="103"/>
  <c r="H67" i="103"/>
  <c r="H68" i="103"/>
  <c r="H69" i="103"/>
  <c r="H70" i="103"/>
  <c r="H71" i="103"/>
  <c r="D71" i="103" s="1"/>
  <c r="H72" i="103"/>
  <c r="H74" i="103"/>
  <c r="H75" i="103"/>
  <c r="H76" i="103"/>
  <c r="H77" i="103"/>
  <c r="H78" i="103"/>
  <c r="G7" i="103"/>
  <c r="G8" i="103"/>
  <c r="G9" i="103"/>
  <c r="G10" i="103"/>
  <c r="G11" i="103"/>
  <c r="D11" i="103" s="1"/>
  <c r="G12" i="103"/>
  <c r="G13" i="103"/>
  <c r="G14" i="103"/>
  <c r="G15" i="103"/>
  <c r="G16" i="103"/>
  <c r="G17" i="103"/>
  <c r="G18" i="103"/>
  <c r="G19" i="103"/>
  <c r="G20" i="103"/>
  <c r="G21" i="103"/>
  <c r="G22" i="103"/>
  <c r="G23" i="103"/>
  <c r="G24" i="103"/>
  <c r="G25" i="103"/>
  <c r="G26" i="103"/>
  <c r="G27" i="103"/>
  <c r="G28" i="103"/>
  <c r="G29" i="103"/>
  <c r="G30" i="103"/>
  <c r="G31" i="103"/>
  <c r="G32" i="103"/>
  <c r="G33" i="103"/>
  <c r="G34" i="103"/>
  <c r="G35" i="103"/>
  <c r="G36" i="103"/>
  <c r="G37" i="103"/>
  <c r="G38" i="103"/>
  <c r="G39" i="103"/>
  <c r="G40" i="103"/>
  <c r="G41" i="103"/>
  <c r="G42" i="103"/>
  <c r="G44" i="103"/>
  <c r="G45" i="103"/>
  <c r="G46" i="103"/>
  <c r="G47" i="103"/>
  <c r="G49" i="103"/>
  <c r="G50" i="103"/>
  <c r="G51" i="103"/>
  <c r="G52" i="103"/>
  <c r="G53" i="103"/>
  <c r="G54" i="103"/>
  <c r="G55" i="103"/>
  <c r="G56" i="103"/>
  <c r="G57" i="103"/>
  <c r="G58" i="103"/>
  <c r="G59" i="103"/>
  <c r="G60" i="103"/>
  <c r="G61" i="103"/>
  <c r="G62" i="103"/>
  <c r="G64" i="103"/>
  <c r="G65" i="103"/>
  <c r="G66" i="103"/>
  <c r="G67" i="103"/>
  <c r="G68" i="103"/>
  <c r="G69" i="103"/>
  <c r="G70" i="103"/>
  <c r="G71" i="103"/>
  <c r="G72" i="103"/>
  <c r="G74" i="103"/>
  <c r="G75" i="103"/>
  <c r="G76" i="103"/>
  <c r="G77" i="103"/>
  <c r="G78" i="103"/>
  <c r="F7" i="103"/>
  <c r="F8" i="103"/>
  <c r="F9" i="103"/>
  <c r="F10" i="103"/>
  <c r="F11" i="103"/>
  <c r="F12" i="103"/>
  <c r="F13" i="103"/>
  <c r="F14" i="103"/>
  <c r="F16" i="103"/>
  <c r="F17" i="103"/>
  <c r="F18" i="103"/>
  <c r="F19" i="103"/>
  <c r="F20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4" i="103"/>
  <c r="F65" i="103"/>
  <c r="F67" i="103"/>
  <c r="F68" i="103"/>
  <c r="F69" i="103"/>
  <c r="F70" i="103"/>
  <c r="F71" i="103"/>
  <c r="F72" i="103"/>
  <c r="F74" i="103"/>
  <c r="F75" i="103"/>
  <c r="F76" i="103"/>
  <c r="F77" i="103"/>
  <c r="D77" i="103" s="1"/>
  <c r="F78" i="103"/>
  <c r="E7" i="103"/>
  <c r="E8" i="103"/>
  <c r="E9" i="103"/>
  <c r="E10" i="103"/>
  <c r="E11" i="103"/>
  <c r="E12" i="103"/>
  <c r="E14" i="103"/>
  <c r="E16" i="103"/>
  <c r="E17" i="103"/>
  <c r="E18" i="103"/>
  <c r="E19" i="103"/>
  <c r="E20" i="103"/>
  <c r="E22" i="103"/>
  <c r="E23" i="103"/>
  <c r="E24" i="103"/>
  <c r="E25" i="103"/>
  <c r="E26" i="103"/>
  <c r="E27" i="103"/>
  <c r="E28" i="103"/>
  <c r="E29" i="103"/>
  <c r="E31" i="103"/>
  <c r="E32" i="103"/>
  <c r="E33" i="103"/>
  <c r="E34" i="103"/>
  <c r="E35" i="103"/>
  <c r="E36" i="103"/>
  <c r="E37" i="103"/>
  <c r="E39" i="103"/>
  <c r="E40" i="103"/>
  <c r="E42" i="103"/>
  <c r="E43" i="103"/>
  <c r="E44" i="103"/>
  <c r="E45" i="103"/>
  <c r="E46" i="103"/>
  <c r="E47" i="103"/>
  <c r="E49" i="103"/>
  <c r="E50" i="103"/>
  <c r="E52" i="103"/>
  <c r="E53" i="103"/>
  <c r="E54" i="103"/>
  <c r="E55" i="103"/>
  <c r="E56" i="103"/>
  <c r="E57" i="103"/>
  <c r="E58" i="103"/>
  <c r="E59" i="103"/>
  <c r="E60" i="103"/>
  <c r="E61" i="103"/>
  <c r="E62" i="103"/>
  <c r="E64" i="103"/>
  <c r="E65" i="103"/>
  <c r="E67" i="103"/>
  <c r="E68" i="103"/>
  <c r="E69" i="103"/>
  <c r="E70" i="103"/>
  <c r="E71" i="103"/>
  <c r="E72" i="103"/>
  <c r="E74" i="103"/>
  <c r="E75" i="103"/>
  <c r="E76" i="103"/>
  <c r="E77" i="103"/>
  <c r="E78" i="103"/>
  <c r="H6" i="103"/>
  <c r="G6" i="103"/>
  <c r="F6" i="103"/>
  <c r="E6" i="103"/>
  <c r="D8" i="103"/>
  <c r="D9" i="103"/>
  <c r="D12" i="103"/>
  <c r="D16" i="103"/>
  <c r="D17" i="103"/>
  <c r="D20" i="103"/>
  <c r="D23" i="103"/>
  <c r="D24" i="103"/>
  <c r="D25" i="103"/>
  <c r="D27" i="103"/>
  <c r="D28" i="103"/>
  <c r="D29" i="103"/>
  <c r="D32" i="103"/>
  <c r="D33" i="103"/>
  <c r="D36" i="103"/>
  <c r="D37" i="103"/>
  <c r="D39" i="103"/>
  <c r="D40" i="103"/>
  <c r="D44" i="103"/>
  <c r="D52" i="103"/>
  <c r="D53" i="103"/>
  <c r="D55" i="103"/>
  <c r="D56" i="103"/>
  <c r="D57" i="103"/>
  <c r="D60" i="103"/>
  <c r="D61" i="103"/>
  <c r="D64" i="103"/>
  <c r="D65" i="103"/>
  <c r="D67" i="103"/>
  <c r="D68" i="103"/>
  <c r="D69" i="103"/>
  <c r="D72" i="103"/>
  <c r="D76" i="103"/>
  <c r="G79" i="82"/>
  <c r="G80" i="82" s="1"/>
  <c r="G72" i="82"/>
  <c r="G68" i="82"/>
  <c r="G66" i="82"/>
  <c r="G51" i="82"/>
  <c r="G48" i="82"/>
  <c r="G43" i="82"/>
  <c r="H43" i="103" s="1"/>
  <c r="G41" i="82"/>
  <c r="G37" i="82"/>
  <c r="G30" i="82"/>
  <c r="G24" i="82"/>
  <c r="G22" i="82"/>
  <c r="G29" i="82" s="1"/>
  <c r="G21" i="82"/>
  <c r="G13" i="82"/>
  <c r="G79" i="81"/>
  <c r="G80" i="81" s="1"/>
  <c r="G80" i="103" s="1"/>
  <c r="G72" i="81"/>
  <c r="G68" i="81"/>
  <c r="G66" i="81"/>
  <c r="G51" i="81"/>
  <c r="G48" i="81"/>
  <c r="G48" i="103" s="1"/>
  <c r="G43" i="81"/>
  <c r="G43" i="103" s="1"/>
  <c r="G41" i="81"/>
  <c r="G38" i="81"/>
  <c r="G37" i="81"/>
  <c r="G30" i="81"/>
  <c r="G29" i="81"/>
  <c r="G24" i="81"/>
  <c r="G22" i="81"/>
  <c r="G15" i="81"/>
  <c r="G21" i="81" s="1"/>
  <c r="G13" i="81"/>
  <c r="G79" i="80"/>
  <c r="G80" i="80" s="1"/>
  <c r="F80" i="103" s="1"/>
  <c r="G72" i="80"/>
  <c r="G68" i="80"/>
  <c r="G66" i="80"/>
  <c r="F66" i="103" s="1"/>
  <c r="G51" i="80"/>
  <c r="G48" i="80"/>
  <c r="G43" i="80"/>
  <c r="F43" i="103" s="1"/>
  <c r="G38" i="80"/>
  <c r="G41" i="80" s="1"/>
  <c r="G37" i="80"/>
  <c r="G30" i="80"/>
  <c r="G24" i="80"/>
  <c r="G29" i="80" s="1"/>
  <c r="G22" i="80"/>
  <c r="G15" i="80"/>
  <c r="F15" i="103" s="1"/>
  <c r="G13" i="80"/>
  <c r="G79" i="79"/>
  <c r="G80" i="79" s="1"/>
  <c r="E80" i="103" s="1"/>
  <c r="G72" i="79"/>
  <c r="G68" i="79"/>
  <c r="G66" i="79"/>
  <c r="E66" i="103" s="1"/>
  <c r="G51" i="79"/>
  <c r="E51" i="103" s="1"/>
  <c r="D51" i="103" s="1"/>
  <c r="G48" i="79"/>
  <c r="E48" i="103" s="1"/>
  <c r="G43" i="79"/>
  <c r="G38" i="79"/>
  <c r="E38" i="103" s="1"/>
  <c r="G37" i="79"/>
  <c r="G41" i="79"/>
  <c r="E41" i="103" s="1"/>
  <c r="D41" i="103" s="1"/>
  <c r="G29" i="79"/>
  <c r="G24" i="79"/>
  <c r="G22" i="79"/>
  <c r="G15" i="79"/>
  <c r="E15" i="103" s="1"/>
  <c r="G13" i="79"/>
  <c r="C81" i="103"/>
  <c r="C80" i="103"/>
  <c r="C79" i="103"/>
  <c r="C78" i="103"/>
  <c r="C77" i="103"/>
  <c r="C76" i="103"/>
  <c r="C75" i="103"/>
  <c r="C74" i="103"/>
  <c r="C73" i="103"/>
  <c r="C72" i="103"/>
  <c r="C71" i="103"/>
  <c r="C70" i="103"/>
  <c r="C69" i="103"/>
  <c r="C68" i="103"/>
  <c r="C67" i="103"/>
  <c r="C66" i="103"/>
  <c r="C65" i="103"/>
  <c r="C64" i="103"/>
  <c r="C63" i="103"/>
  <c r="C62" i="103"/>
  <c r="C61" i="103"/>
  <c r="C60" i="103"/>
  <c r="C59" i="103"/>
  <c r="C58" i="103"/>
  <c r="C57" i="103"/>
  <c r="C56" i="103"/>
  <c r="C55" i="103"/>
  <c r="C54" i="103"/>
  <c r="C53" i="103"/>
  <c r="C52" i="103"/>
  <c r="C51" i="103"/>
  <c r="C50" i="103"/>
  <c r="C49" i="103"/>
  <c r="C48" i="103"/>
  <c r="C47" i="103"/>
  <c r="C46" i="103"/>
  <c r="C45" i="103"/>
  <c r="C44" i="103"/>
  <c r="C43" i="103"/>
  <c r="C42" i="103"/>
  <c r="C41" i="103"/>
  <c r="C40" i="103"/>
  <c r="C39" i="103"/>
  <c r="C38" i="103"/>
  <c r="C37" i="103"/>
  <c r="C36" i="103"/>
  <c r="C35" i="103"/>
  <c r="C34" i="103"/>
  <c r="C33" i="103"/>
  <c r="C32" i="103"/>
  <c r="C31" i="103"/>
  <c r="C30" i="103"/>
  <c r="C29" i="103"/>
  <c r="C28" i="103"/>
  <c r="C27" i="103"/>
  <c r="C26" i="103"/>
  <c r="C25" i="103"/>
  <c r="C24" i="103"/>
  <c r="C23" i="103"/>
  <c r="C22" i="103"/>
  <c r="C21" i="103"/>
  <c r="C20" i="103"/>
  <c r="C19" i="103"/>
  <c r="C18" i="103"/>
  <c r="C17" i="103"/>
  <c r="C16" i="103"/>
  <c r="C15" i="103"/>
  <c r="C14" i="103"/>
  <c r="C13" i="103"/>
  <c r="C12" i="103"/>
  <c r="C11" i="103"/>
  <c r="C10" i="103"/>
  <c r="C9" i="103"/>
  <c r="C8" i="103"/>
  <c r="C7" i="103"/>
  <c r="C6" i="103"/>
  <c r="I7" i="102"/>
  <c r="I8" i="102"/>
  <c r="I9" i="102"/>
  <c r="I10" i="102"/>
  <c r="I11" i="102"/>
  <c r="I12" i="102"/>
  <c r="I13" i="102"/>
  <c r="I14" i="102"/>
  <c r="I15" i="102"/>
  <c r="I16" i="102"/>
  <c r="I17" i="102"/>
  <c r="I18" i="102"/>
  <c r="I19" i="102"/>
  <c r="I20" i="102"/>
  <c r="I21" i="102"/>
  <c r="I22" i="102"/>
  <c r="I23" i="102"/>
  <c r="I24" i="102"/>
  <c r="I25" i="102"/>
  <c r="I26" i="102"/>
  <c r="I27" i="102"/>
  <c r="I28" i="102"/>
  <c r="I29" i="102"/>
  <c r="I30" i="102"/>
  <c r="I31" i="102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52" i="102"/>
  <c r="I53" i="102"/>
  <c r="I54" i="102"/>
  <c r="I55" i="102"/>
  <c r="I56" i="102"/>
  <c r="I57" i="102"/>
  <c r="I58" i="102"/>
  <c r="I59" i="102"/>
  <c r="I60" i="102"/>
  <c r="I61" i="102"/>
  <c r="I62" i="102"/>
  <c r="I63" i="102"/>
  <c r="I64" i="102"/>
  <c r="I65" i="102"/>
  <c r="I66" i="102"/>
  <c r="I67" i="102"/>
  <c r="I68" i="102"/>
  <c r="I69" i="102"/>
  <c r="I70" i="102"/>
  <c r="I71" i="102"/>
  <c r="I72" i="102"/>
  <c r="I73" i="102"/>
  <c r="I74" i="102"/>
  <c r="I75" i="102"/>
  <c r="I76" i="102"/>
  <c r="I77" i="102"/>
  <c r="I78" i="102"/>
  <c r="I79" i="102"/>
  <c r="I80" i="102"/>
  <c r="I81" i="102"/>
  <c r="H7" i="102"/>
  <c r="H8" i="102"/>
  <c r="H9" i="102"/>
  <c r="H10" i="102"/>
  <c r="H11" i="102"/>
  <c r="D11" i="102" s="1"/>
  <c r="H12" i="102"/>
  <c r="H13" i="102"/>
  <c r="H14" i="102"/>
  <c r="H15" i="102"/>
  <c r="D15" i="102" s="1"/>
  <c r="H16" i="102"/>
  <c r="H17" i="102"/>
  <c r="H18" i="102"/>
  <c r="H19" i="102"/>
  <c r="H20" i="102"/>
  <c r="H21" i="102"/>
  <c r="H22" i="102"/>
  <c r="H23" i="102"/>
  <c r="D23" i="102" s="1"/>
  <c r="H24" i="102"/>
  <c r="H25" i="102"/>
  <c r="H26" i="102"/>
  <c r="H27" i="102"/>
  <c r="H28" i="102"/>
  <c r="H29" i="102"/>
  <c r="H30" i="102"/>
  <c r="H31" i="102"/>
  <c r="H32" i="102"/>
  <c r="H33" i="102"/>
  <c r="H34" i="102"/>
  <c r="H35" i="102"/>
  <c r="D35" i="102" s="1"/>
  <c r="H36" i="102"/>
  <c r="H37" i="102"/>
  <c r="H38" i="102"/>
  <c r="H39" i="102"/>
  <c r="H40" i="102"/>
  <c r="H41" i="102"/>
  <c r="H42" i="102"/>
  <c r="H43" i="102"/>
  <c r="D43" i="102" s="1"/>
  <c r="H44" i="102"/>
  <c r="H45" i="102"/>
  <c r="H46" i="102"/>
  <c r="H47" i="102"/>
  <c r="D47" i="102" s="1"/>
  <c r="H48" i="102"/>
  <c r="H49" i="102"/>
  <c r="H50" i="102"/>
  <c r="H51" i="102"/>
  <c r="H52" i="102"/>
  <c r="H53" i="102"/>
  <c r="H54" i="102"/>
  <c r="H55" i="102"/>
  <c r="D55" i="102" s="1"/>
  <c r="H56" i="102"/>
  <c r="H57" i="102"/>
  <c r="H58" i="102"/>
  <c r="H59" i="102"/>
  <c r="H60" i="102"/>
  <c r="H61" i="102"/>
  <c r="H62" i="102"/>
  <c r="H63" i="102"/>
  <c r="H64" i="102"/>
  <c r="H65" i="102"/>
  <c r="H66" i="102"/>
  <c r="H67" i="102"/>
  <c r="D67" i="102" s="1"/>
  <c r="H68" i="102"/>
  <c r="H69" i="102"/>
  <c r="H70" i="102"/>
  <c r="H71" i="102"/>
  <c r="H72" i="102"/>
  <c r="H73" i="102"/>
  <c r="H74" i="102"/>
  <c r="H75" i="102"/>
  <c r="D75" i="102" s="1"/>
  <c r="H76" i="102"/>
  <c r="H77" i="102"/>
  <c r="H78" i="102"/>
  <c r="H79" i="102"/>
  <c r="D79" i="102" s="1"/>
  <c r="H80" i="102"/>
  <c r="H81" i="102"/>
  <c r="G7" i="102"/>
  <c r="G8" i="102"/>
  <c r="G9" i="102"/>
  <c r="G10" i="102"/>
  <c r="G11" i="102"/>
  <c r="G12" i="102"/>
  <c r="G13" i="102"/>
  <c r="G14" i="102"/>
  <c r="G15" i="102"/>
  <c r="G16" i="102"/>
  <c r="G17" i="102"/>
  <c r="G18" i="102"/>
  <c r="G19" i="102"/>
  <c r="G20" i="102"/>
  <c r="G21" i="102"/>
  <c r="G22" i="102"/>
  <c r="G23" i="102"/>
  <c r="G24" i="102"/>
  <c r="G25" i="102"/>
  <c r="G26" i="102"/>
  <c r="G27" i="102"/>
  <c r="G28" i="102"/>
  <c r="G29" i="102"/>
  <c r="G30" i="102"/>
  <c r="G31" i="102"/>
  <c r="G32" i="102"/>
  <c r="G33" i="102"/>
  <c r="G34" i="102"/>
  <c r="G35" i="102"/>
  <c r="G36" i="102"/>
  <c r="G37" i="102"/>
  <c r="G38" i="102"/>
  <c r="G39" i="102"/>
  <c r="G40" i="102"/>
  <c r="G41" i="102"/>
  <c r="G42" i="102"/>
  <c r="G43" i="102"/>
  <c r="G44" i="102"/>
  <c r="G45" i="102"/>
  <c r="G46" i="102"/>
  <c r="G47" i="102"/>
  <c r="G48" i="102"/>
  <c r="G49" i="102"/>
  <c r="G50" i="102"/>
  <c r="G51" i="102"/>
  <c r="G52" i="102"/>
  <c r="G53" i="102"/>
  <c r="G54" i="102"/>
  <c r="G55" i="102"/>
  <c r="G56" i="102"/>
  <c r="G57" i="102"/>
  <c r="G58" i="102"/>
  <c r="G59" i="102"/>
  <c r="G60" i="102"/>
  <c r="G61" i="102"/>
  <c r="G62" i="102"/>
  <c r="G63" i="102"/>
  <c r="G64" i="102"/>
  <c r="G65" i="102"/>
  <c r="G66" i="102"/>
  <c r="G67" i="102"/>
  <c r="G68" i="102"/>
  <c r="G69" i="102"/>
  <c r="G70" i="102"/>
  <c r="G71" i="102"/>
  <c r="G72" i="102"/>
  <c r="G73" i="102"/>
  <c r="G74" i="102"/>
  <c r="G75" i="102"/>
  <c r="G76" i="102"/>
  <c r="G77" i="102"/>
  <c r="G78" i="102"/>
  <c r="G79" i="102"/>
  <c r="G80" i="102"/>
  <c r="G81" i="102"/>
  <c r="F7" i="102"/>
  <c r="F8" i="102"/>
  <c r="F9" i="102"/>
  <c r="D9" i="102" s="1"/>
  <c r="F10" i="102"/>
  <c r="F11" i="102"/>
  <c r="F12" i="102"/>
  <c r="F13" i="102"/>
  <c r="F14" i="102"/>
  <c r="F15" i="102"/>
  <c r="F16" i="102"/>
  <c r="F17" i="102"/>
  <c r="F18" i="102"/>
  <c r="F19" i="102"/>
  <c r="F20" i="102"/>
  <c r="F21" i="102"/>
  <c r="D21" i="102" s="1"/>
  <c r="F22" i="102"/>
  <c r="F23" i="102"/>
  <c r="F24" i="102"/>
  <c r="F25" i="102"/>
  <c r="D25" i="102" s="1"/>
  <c r="F26" i="102"/>
  <c r="F27" i="102"/>
  <c r="F28" i="102"/>
  <c r="F29" i="102"/>
  <c r="F30" i="102"/>
  <c r="F31" i="102"/>
  <c r="F32" i="102"/>
  <c r="F33" i="102"/>
  <c r="F34" i="102"/>
  <c r="F35" i="102"/>
  <c r="F36" i="102"/>
  <c r="F37" i="102"/>
  <c r="D37" i="102" s="1"/>
  <c r="F38" i="102"/>
  <c r="F39" i="102"/>
  <c r="F40" i="102"/>
  <c r="F41" i="102"/>
  <c r="D41" i="102" s="1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D53" i="102" s="1"/>
  <c r="F54" i="102"/>
  <c r="F55" i="102"/>
  <c r="F56" i="102"/>
  <c r="F57" i="102"/>
  <c r="D57" i="102" s="1"/>
  <c r="F58" i="102"/>
  <c r="F59" i="102"/>
  <c r="F60" i="102"/>
  <c r="F61" i="102"/>
  <c r="F62" i="102"/>
  <c r="F63" i="102"/>
  <c r="F64" i="102"/>
  <c r="F65" i="102"/>
  <c r="F66" i="102"/>
  <c r="F67" i="102"/>
  <c r="F68" i="102"/>
  <c r="F69" i="102"/>
  <c r="D69" i="102" s="1"/>
  <c r="F70" i="102"/>
  <c r="F71" i="102"/>
  <c r="F72" i="102"/>
  <c r="F73" i="102"/>
  <c r="D73" i="102" s="1"/>
  <c r="F74" i="102"/>
  <c r="F75" i="102"/>
  <c r="F76" i="102"/>
  <c r="F77" i="102"/>
  <c r="F78" i="102"/>
  <c r="F79" i="102"/>
  <c r="F80" i="102"/>
  <c r="F81" i="102"/>
  <c r="E7" i="102"/>
  <c r="E8" i="102"/>
  <c r="E9" i="102"/>
  <c r="E10" i="102"/>
  <c r="E11" i="102"/>
  <c r="E12" i="102"/>
  <c r="E13" i="102"/>
  <c r="E14" i="102"/>
  <c r="E15" i="102"/>
  <c r="E16" i="102"/>
  <c r="E17" i="102"/>
  <c r="E18" i="102"/>
  <c r="E19" i="102"/>
  <c r="E20" i="102"/>
  <c r="E21" i="102"/>
  <c r="E22" i="102"/>
  <c r="E23" i="102"/>
  <c r="E24" i="102"/>
  <c r="E25" i="102"/>
  <c r="E26" i="102"/>
  <c r="E27" i="102"/>
  <c r="E28" i="102"/>
  <c r="E29" i="102"/>
  <c r="E30" i="102"/>
  <c r="E31" i="102"/>
  <c r="E32" i="102"/>
  <c r="E33" i="102"/>
  <c r="E34" i="102"/>
  <c r="E35" i="102"/>
  <c r="E36" i="102"/>
  <c r="E37" i="102"/>
  <c r="E38" i="102"/>
  <c r="E39" i="102"/>
  <c r="E40" i="102"/>
  <c r="E41" i="102"/>
  <c r="E42" i="102"/>
  <c r="E43" i="102"/>
  <c r="E44" i="102"/>
  <c r="E45" i="102"/>
  <c r="E46" i="102"/>
  <c r="E47" i="102"/>
  <c r="E48" i="102"/>
  <c r="E49" i="102"/>
  <c r="E50" i="102"/>
  <c r="E51" i="102"/>
  <c r="E52" i="102"/>
  <c r="E53" i="102"/>
  <c r="E54" i="102"/>
  <c r="E55" i="102"/>
  <c r="E56" i="102"/>
  <c r="E57" i="102"/>
  <c r="E58" i="102"/>
  <c r="E59" i="102"/>
  <c r="E60" i="102"/>
  <c r="E61" i="102"/>
  <c r="E62" i="102"/>
  <c r="E63" i="102"/>
  <c r="E64" i="102"/>
  <c r="E65" i="102"/>
  <c r="E66" i="102"/>
  <c r="E67" i="102"/>
  <c r="E68" i="102"/>
  <c r="E69" i="102"/>
  <c r="E70" i="102"/>
  <c r="E71" i="102"/>
  <c r="E72" i="102"/>
  <c r="E73" i="102"/>
  <c r="E74" i="102"/>
  <c r="E75" i="102"/>
  <c r="E76" i="102"/>
  <c r="E77" i="102"/>
  <c r="E78" i="102"/>
  <c r="E79" i="102"/>
  <c r="E80" i="102"/>
  <c r="E81" i="102"/>
  <c r="D7" i="102"/>
  <c r="D8" i="102"/>
  <c r="D12" i="102"/>
  <c r="D13" i="102"/>
  <c r="D16" i="102"/>
  <c r="D17" i="102"/>
  <c r="D19" i="102"/>
  <c r="D20" i="102"/>
  <c r="D24" i="102"/>
  <c r="D27" i="102"/>
  <c r="D28" i="102"/>
  <c r="D29" i="102"/>
  <c r="D31" i="102"/>
  <c r="D32" i="102"/>
  <c r="D33" i="102"/>
  <c r="D36" i="102"/>
  <c r="D39" i="102"/>
  <c r="D40" i="102"/>
  <c r="D44" i="102"/>
  <c r="D45" i="102"/>
  <c r="D48" i="102"/>
  <c r="D49" i="102"/>
  <c r="D51" i="102"/>
  <c r="D52" i="102"/>
  <c r="D56" i="102"/>
  <c r="D59" i="102"/>
  <c r="D60" i="102"/>
  <c r="D61" i="102"/>
  <c r="D63" i="102"/>
  <c r="D64" i="102"/>
  <c r="D65" i="102"/>
  <c r="D68" i="102"/>
  <c r="D71" i="102"/>
  <c r="D72" i="102"/>
  <c r="D76" i="102"/>
  <c r="D77" i="102"/>
  <c r="D80" i="102"/>
  <c r="D81" i="102"/>
  <c r="D6" i="102"/>
  <c r="I6" i="102"/>
  <c r="H6" i="102"/>
  <c r="G6" i="102"/>
  <c r="F6" i="102"/>
  <c r="E6" i="102"/>
  <c r="C81" i="102"/>
  <c r="C80" i="102"/>
  <c r="C79" i="102"/>
  <c r="C78" i="102"/>
  <c r="C77" i="102"/>
  <c r="C76" i="102"/>
  <c r="C75" i="102"/>
  <c r="C74" i="102"/>
  <c r="C73" i="102"/>
  <c r="C72" i="102"/>
  <c r="C71" i="102"/>
  <c r="C70" i="102"/>
  <c r="C69" i="102"/>
  <c r="C68" i="102"/>
  <c r="C67" i="102"/>
  <c r="C66" i="102"/>
  <c r="C65" i="102"/>
  <c r="C64" i="102"/>
  <c r="C63" i="102"/>
  <c r="C62" i="102"/>
  <c r="C61" i="102"/>
  <c r="C60" i="102"/>
  <c r="C59" i="102"/>
  <c r="C58" i="102"/>
  <c r="C57" i="102"/>
  <c r="C56" i="102"/>
  <c r="C55" i="102"/>
  <c r="C54" i="102"/>
  <c r="C53" i="102"/>
  <c r="C52" i="102"/>
  <c r="C51" i="102"/>
  <c r="C50" i="102"/>
  <c r="C49" i="102"/>
  <c r="C48" i="102"/>
  <c r="C47" i="102"/>
  <c r="C46" i="102"/>
  <c r="C45" i="102"/>
  <c r="C44" i="102"/>
  <c r="C43" i="102"/>
  <c r="C42" i="102"/>
  <c r="C41" i="102"/>
  <c r="C40" i="102"/>
  <c r="C39" i="102"/>
  <c r="C38" i="102"/>
  <c r="C37" i="102"/>
  <c r="C36" i="102"/>
  <c r="C35" i="102"/>
  <c r="C34" i="102"/>
  <c r="C33" i="102"/>
  <c r="C32" i="102"/>
  <c r="C31" i="102"/>
  <c r="C30" i="102"/>
  <c r="C29" i="102"/>
  <c r="C28" i="102"/>
  <c r="C27" i="102"/>
  <c r="C26" i="102"/>
  <c r="C25" i="102"/>
  <c r="C24" i="102"/>
  <c r="C23" i="102"/>
  <c r="C22" i="102"/>
  <c r="C21" i="102"/>
  <c r="C20" i="102"/>
  <c r="C19" i="102"/>
  <c r="C18" i="102"/>
  <c r="C17" i="102"/>
  <c r="C16" i="102"/>
  <c r="C15" i="102"/>
  <c r="C14" i="102"/>
  <c r="C13" i="102"/>
  <c r="C12" i="102"/>
  <c r="C11" i="102"/>
  <c r="C10" i="102"/>
  <c r="C9" i="102"/>
  <c r="C8" i="102"/>
  <c r="C7" i="102"/>
  <c r="C6" i="102"/>
  <c r="H80" i="103" l="1"/>
  <c r="D80" i="103" s="1"/>
  <c r="H79" i="103"/>
  <c r="G63" i="82"/>
  <c r="H63" i="103" s="1"/>
  <c r="G79" i="103"/>
  <c r="D49" i="103"/>
  <c r="D47" i="103"/>
  <c r="G63" i="81"/>
  <c r="G63" i="103" s="1"/>
  <c r="F79" i="103"/>
  <c r="D75" i="103"/>
  <c r="D48" i="103"/>
  <c r="G63" i="80"/>
  <c r="F63" i="103" s="1"/>
  <c r="D43" i="103"/>
  <c r="G21" i="80"/>
  <c r="F21" i="103" s="1"/>
  <c r="E79" i="103"/>
  <c r="D59" i="103"/>
  <c r="G63" i="79"/>
  <c r="E63" i="103" s="1"/>
  <c r="E30" i="103"/>
  <c r="D31" i="103"/>
  <c r="G21" i="79"/>
  <c r="D19" i="103"/>
  <c r="D15" i="103"/>
  <c r="E21" i="103"/>
  <c r="E13" i="103"/>
  <c r="D13" i="103" s="1"/>
  <c r="D78" i="103"/>
  <c r="D74" i="103"/>
  <c r="D70" i="103"/>
  <c r="D66" i="103"/>
  <c r="D62" i="103"/>
  <c r="D58" i="103"/>
  <c r="D54" i="103"/>
  <c r="D50" i="103"/>
  <c r="D46" i="103"/>
  <c r="D42" i="103"/>
  <c r="D38" i="103"/>
  <c r="D34" i="103"/>
  <c r="D30" i="103"/>
  <c r="D26" i="103"/>
  <c r="D22" i="103"/>
  <c r="D18" i="103"/>
  <c r="D14" i="103"/>
  <c r="D10" i="103"/>
  <c r="D6" i="103"/>
  <c r="G73" i="80"/>
  <c r="D74" i="102"/>
  <c r="D66" i="102"/>
  <c r="D58" i="102"/>
  <c r="D50" i="102"/>
  <c r="D42" i="102"/>
  <c r="D34" i="102"/>
  <c r="D26" i="102"/>
  <c r="D18" i="102"/>
  <c r="D14" i="102"/>
  <c r="D10" i="102"/>
  <c r="D78" i="102"/>
  <c r="D70" i="102"/>
  <c r="D62" i="102"/>
  <c r="D54" i="102"/>
  <c r="D46" i="102"/>
  <c r="D38" i="102"/>
  <c r="D30" i="102"/>
  <c r="D22" i="102"/>
  <c r="J14" i="101"/>
  <c r="I14" i="101"/>
  <c r="H14" i="101"/>
  <c r="G14" i="101"/>
  <c r="F14" i="101"/>
  <c r="D14" i="101"/>
  <c r="C14" i="101"/>
  <c r="F13" i="101"/>
  <c r="E13" i="101"/>
  <c r="F12" i="101"/>
  <c r="E12" i="101"/>
  <c r="F11" i="101"/>
  <c r="E11" i="101"/>
  <c r="F10" i="101"/>
  <c r="E10" i="101"/>
  <c r="F9" i="101"/>
  <c r="E9" i="101"/>
  <c r="F8" i="101"/>
  <c r="E8" i="101"/>
  <c r="E14" i="101" s="1"/>
  <c r="G73" i="82" l="1"/>
  <c r="G73" i="81"/>
  <c r="G81" i="81" s="1"/>
  <c r="G81" i="103" s="1"/>
  <c r="D79" i="103"/>
  <c r="D63" i="103"/>
  <c r="G81" i="80"/>
  <c r="F81" i="103" s="1"/>
  <c r="F73" i="103"/>
  <c r="D21" i="103"/>
  <c r="G73" i="79"/>
  <c r="G81" i="79" s="1"/>
  <c r="E81" i="103" s="1"/>
  <c r="G81" i="82" l="1"/>
  <c r="H73" i="103"/>
  <c r="G73" i="103"/>
  <c r="E73" i="103"/>
  <c r="H81" i="103" l="1"/>
  <c r="D73" i="10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6" i="23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6" i="25"/>
  <c r="D81" i="103" l="1"/>
  <c r="C35" i="67"/>
  <c r="D51" i="79" l="1"/>
  <c r="K12" i="73"/>
  <c r="M12" i="73"/>
  <c r="C13" i="100" l="1"/>
  <c r="C9" i="100"/>
  <c r="E9" i="100" s="1"/>
  <c r="E14" i="100" s="1"/>
  <c r="C14" i="100" l="1"/>
  <c r="S76" i="99"/>
  <c r="Q76" i="99"/>
  <c r="R68" i="99"/>
  <c r="R69" i="99" s="1"/>
  <c r="R71" i="99" s="1"/>
  <c r="P68" i="99"/>
  <c r="P69" i="99" s="1"/>
  <c r="P71" i="99" s="1"/>
  <c r="J68" i="99"/>
  <c r="H68" i="99"/>
  <c r="AD66" i="99"/>
  <c r="Z66" i="99" s="1"/>
  <c r="AD65" i="99"/>
  <c r="Z65" i="99" s="1"/>
  <c r="AD64" i="99"/>
  <c r="Z64" i="99" s="1"/>
  <c r="AD63" i="99"/>
  <c r="Z63" i="99" s="1"/>
  <c r="AI62" i="99"/>
  <c r="AI68" i="99" s="1"/>
  <c r="AH62" i="99"/>
  <c r="AH68" i="99" s="1"/>
  <c r="AG62" i="99"/>
  <c r="AG68" i="99" s="1"/>
  <c r="AF62" i="99"/>
  <c r="AF68" i="99" s="1"/>
  <c r="AE62" i="99"/>
  <c r="AE68" i="99" s="1"/>
  <c r="AC62" i="99"/>
  <c r="AC68" i="99" s="1"/>
  <c r="S62" i="99"/>
  <c r="S68" i="99" s="1"/>
  <c r="K62" i="99"/>
  <c r="K68" i="99" s="1"/>
  <c r="I62" i="99"/>
  <c r="I68" i="99" s="1"/>
  <c r="G62" i="99"/>
  <c r="G68" i="99" s="1"/>
  <c r="Y61" i="99"/>
  <c r="AD61" i="99" s="1"/>
  <c r="Z61" i="99" s="1"/>
  <c r="Z62" i="99" s="1"/>
  <c r="S61" i="99"/>
  <c r="Q61" i="99"/>
  <c r="Q62" i="99" s="1"/>
  <c r="Q68" i="99" s="1"/>
  <c r="O61" i="99"/>
  <c r="O62" i="99" s="1"/>
  <c r="O68" i="99" s="1"/>
  <c r="K61" i="99"/>
  <c r="I61" i="99"/>
  <c r="AI60" i="99"/>
  <c r="AH60" i="99"/>
  <c r="AD60" i="99"/>
  <c r="AC60" i="99"/>
  <c r="J60" i="99"/>
  <c r="G60" i="99"/>
  <c r="AO59" i="99"/>
  <c r="AE59" i="99"/>
  <c r="Z59" i="99" s="1"/>
  <c r="Y59" i="99"/>
  <c r="S59" i="99"/>
  <c r="Q59" i="99"/>
  <c r="O59" i="99"/>
  <c r="K59" i="99"/>
  <c r="I59" i="99"/>
  <c r="AO58" i="99"/>
  <c r="AE58" i="99" s="1"/>
  <c r="Z58" i="99" s="1"/>
  <c r="AG58" i="99"/>
  <c r="AF58" i="99"/>
  <c r="AG57" i="99"/>
  <c r="AF57" i="99"/>
  <c r="Y57" i="99"/>
  <c r="Y60" i="99" s="1"/>
  <c r="S57" i="99"/>
  <c r="S60" i="99" s="1"/>
  <c r="Q57" i="99"/>
  <c r="Q60" i="99" s="1"/>
  <c r="O57" i="99"/>
  <c r="O60" i="99" s="1"/>
  <c r="K57" i="99"/>
  <c r="K60" i="99" s="1"/>
  <c r="I57" i="99"/>
  <c r="I60" i="99" s="1"/>
  <c r="AG56" i="99"/>
  <c r="AE56" i="99"/>
  <c r="AD56" i="99"/>
  <c r="AC56" i="99"/>
  <c r="J56" i="99"/>
  <c r="G56" i="99"/>
  <c r="Y54" i="99"/>
  <c r="AF54" i="99" s="1"/>
  <c r="Z54" i="99" s="1"/>
  <c r="S54" i="99"/>
  <c r="O54" i="99"/>
  <c r="K54" i="99"/>
  <c r="I54" i="99"/>
  <c r="AF52" i="99"/>
  <c r="Y52" i="99"/>
  <c r="S52" i="99"/>
  <c r="Q52" i="99"/>
  <c r="O52" i="99"/>
  <c r="K52" i="99"/>
  <c r="I52" i="99"/>
  <c r="Y51" i="99"/>
  <c r="S51" i="99"/>
  <c r="Q51" i="99"/>
  <c r="O51" i="99"/>
  <c r="I51" i="99"/>
  <c r="Y50" i="99"/>
  <c r="S50" i="99"/>
  <c r="Q50" i="99"/>
  <c r="O50" i="99"/>
  <c r="I50" i="99"/>
  <c r="Q49" i="99"/>
  <c r="O49" i="99"/>
  <c r="AI48" i="99"/>
  <c r="AH48" i="99"/>
  <c r="Z48" i="99" s="1"/>
  <c r="Y48" i="99"/>
  <c r="S48" i="99"/>
  <c r="Q48" i="99"/>
  <c r="O48" i="99"/>
  <c r="K48" i="99"/>
  <c r="I48" i="99"/>
  <c r="AI47" i="99"/>
  <c r="AH47" i="99"/>
  <c r="Z47" i="99" s="1"/>
  <c r="Y47" i="99"/>
  <c r="S47" i="99"/>
  <c r="Q47" i="99"/>
  <c r="O47" i="99"/>
  <c r="K47" i="99"/>
  <c r="I47" i="99"/>
  <c r="AI46" i="99"/>
  <c r="AH46" i="99"/>
  <c r="Z46" i="99" s="1"/>
  <c r="Y46" i="99"/>
  <c r="S46" i="99"/>
  <c r="Q46" i="99"/>
  <c r="O46" i="99"/>
  <c r="K46" i="99"/>
  <c r="I46" i="99"/>
  <c r="AI45" i="99"/>
  <c r="AI56" i="99" s="1"/>
  <c r="AH45" i="99"/>
  <c r="Z45" i="99" s="1"/>
  <c r="Y45" i="99"/>
  <c r="S45" i="99"/>
  <c r="Q45" i="99"/>
  <c r="O45" i="99"/>
  <c r="K45" i="99"/>
  <c r="I45" i="99"/>
  <c r="Y44" i="99"/>
  <c r="AH44" i="99" s="1"/>
  <c r="Z44" i="99" s="1"/>
  <c r="S44" i="99"/>
  <c r="Q44" i="99"/>
  <c r="Q56" i="99" s="1"/>
  <c r="P44" i="99"/>
  <c r="M44" i="99"/>
  <c r="O44" i="99" s="1"/>
  <c r="I44" i="99"/>
  <c r="AI41" i="99"/>
  <c r="AH41" i="99"/>
  <c r="AD41" i="99"/>
  <c r="AC41" i="99"/>
  <c r="J41" i="99"/>
  <c r="G41" i="99"/>
  <c r="AO40" i="99"/>
  <c r="AG40" i="99"/>
  <c r="AF40" i="99"/>
  <c r="AE40" i="99"/>
  <c r="Y40" i="99"/>
  <c r="S40" i="99"/>
  <c r="Q40" i="99"/>
  <c r="O40" i="99"/>
  <c r="K40" i="99"/>
  <c r="I40" i="99"/>
  <c r="AO39" i="99"/>
  <c r="Y39" i="99"/>
  <c r="Q39" i="99"/>
  <c r="O39" i="99"/>
  <c r="AO38" i="99"/>
  <c r="Y38" i="99"/>
  <c r="Q38" i="99"/>
  <c r="O38" i="99"/>
  <c r="AO37" i="99"/>
  <c r="Y37" i="99"/>
  <c r="Q37" i="99"/>
  <c r="O37" i="99"/>
  <c r="AO36" i="99"/>
  <c r="AG36" i="99"/>
  <c r="AF36" i="99"/>
  <c r="AE36" i="99"/>
  <c r="Z36" i="99" s="1"/>
  <c r="Y36" i="99"/>
  <c r="S36" i="99"/>
  <c r="O36" i="99"/>
  <c r="K36" i="99"/>
  <c r="I36" i="99"/>
  <c r="AO35" i="99"/>
  <c r="Q35" i="99"/>
  <c r="AO34" i="99"/>
  <c r="Q34" i="99"/>
  <c r="AO33" i="99"/>
  <c r="Q33" i="99"/>
  <c r="AO31" i="99"/>
  <c r="AG31" i="99"/>
  <c r="AF31" i="99"/>
  <c r="AE31" i="99"/>
  <c r="Y31" i="99"/>
  <c r="S31" i="99"/>
  <c r="O31" i="99"/>
  <c r="K31" i="99"/>
  <c r="I31" i="99"/>
  <c r="AO30" i="99"/>
  <c r="Q30" i="99"/>
  <c r="AO29" i="99"/>
  <c r="Q29" i="99"/>
  <c r="Q28" i="99"/>
  <c r="Q41" i="99" s="1"/>
  <c r="AO27" i="99"/>
  <c r="AG27" i="99"/>
  <c r="AF27" i="99"/>
  <c r="AE27" i="99"/>
  <c r="Z27" i="99" s="1"/>
  <c r="Y27" i="99"/>
  <c r="S27" i="99"/>
  <c r="O27" i="99"/>
  <c r="O41" i="99" s="1"/>
  <c r="K27" i="99"/>
  <c r="K41" i="99" s="1"/>
  <c r="I27" i="99"/>
  <c r="AI25" i="99"/>
  <c r="AH25" i="99"/>
  <c r="AG25" i="99"/>
  <c r="AF25" i="99"/>
  <c r="AE25" i="99"/>
  <c r="AD25" i="99"/>
  <c r="Y25" i="99"/>
  <c r="X25" i="99"/>
  <c r="W25" i="99"/>
  <c r="O25" i="99"/>
  <c r="N25" i="99"/>
  <c r="M25" i="99"/>
  <c r="K25" i="99"/>
  <c r="J25" i="99"/>
  <c r="I25" i="99"/>
  <c r="H25" i="99"/>
  <c r="G25" i="99"/>
  <c r="F25" i="99"/>
  <c r="E25" i="99"/>
  <c r="AC24" i="99"/>
  <c r="Z24" i="99" s="1"/>
  <c r="P24" i="99"/>
  <c r="P23" i="99"/>
  <c r="O23" i="99"/>
  <c r="Q23" i="99" s="1"/>
  <c r="S23" i="99" s="1"/>
  <c r="Q21" i="99"/>
  <c r="S21" i="99" s="1"/>
  <c r="P21" i="99"/>
  <c r="Q20" i="99"/>
  <c r="S20" i="99" s="1"/>
  <c r="P20" i="99"/>
  <c r="AC19" i="99"/>
  <c r="Z19" i="99" s="1"/>
  <c r="Q19" i="99"/>
  <c r="S19" i="99" s="1"/>
  <c r="P19" i="99"/>
  <c r="Q18" i="99"/>
  <c r="S18" i="99" s="1"/>
  <c r="P18" i="99"/>
  <c r="AC17" i="99"/>
  <c r="Z17" i="99" s="1"/>
  <c r="Q17" i="99"/>
  <c r="S17" i="99" s="1"/>
  <c r="P17" i="99"/>
  <c r="Q16" i="99"/>
  <c r="S16" i="99" s="1"/>
  <c r="P16" i="99"/>
  <c r="AC15" i="99"/>
  <c r="Z15" i="99" s="1"/>
  <c r="Q15" i="99"/>
  <c r="S15" i="99" s="1"/>
  <c r="P15" i="99"/>
  <c r="Q14" i="99"/>
  <c r="S14" i="99" s="1"/>
  <c r="P14" i="99"/>
  <c r="AC13" i="99"/>
  <c r="Q13" i="99"/>
  <c r="S13" i="99" s="1"/>
  <c r="P13" i="99"/>
  <c r="Q12" i="99"/>
  <c r="S12" i="99" s="1"/>
  <c r="P12" i="99"/>
  <c r="K12" i="99"/>
  <c r="Q11" i="99"/>
  <c r="S11" i="99" s="1"/>
  <c r="P11" i="99"/>
  <c r="Y10" i="99"/>
  <c r="S10" i="99"/>
  <c r="Q10" i="99"/>
  <c r="P10" i="99"/>
  <c r="K10" i="99"/>
  <c r="I10" i="99"/>
  <c r="G10" i="99"/>
  <c r="Y6" i="99"/>
  <c r="O6" i="99"/>
  <c r="G6" i="99"/>
  <c r="Q25" i="99" l="1"/>
  <c r="Y62" i="99"/>
  <c r="Y68" i="99" s="1"/>
  <c r="Q69" i="99"/>
  <c r="J69" i="99"/>
  <c r="J71" i="99" s="1"/>
  <c r="I41" i="99"/>
  <c r="S56" i="99"/>
  <c r="Y56" i="99"/>
  <c r="AF60" i="99"/>
  <c r="AC25" i="99"/>
  <c r="AC69" i="99" s="1"/>
  <c r="D35" i="67" s="1"/>
  <c r="Z13" i="99"/>
  <c r="Z25" i="99" s="1"/>
  <c r="AF41" i="99"/>
  <c r="I56" i="99"/>
  <c r="I69" i="99" s="1"/>
  <c r="I71" i="99" s="1"/>
  <c r="I72" i="99" s="1"/>
  <c r="K56" i="99"/>
  <c r="G69" i="99"/>
  <c r="G71" i="99" s="1"/>
  <c r="S41" i="99"/>
  <c r="AG41" i="99"/>
  <c r="Z31" i="99"/>
  <c r="O56" i="99"/>
  <c r="O69" i="99" s="1"/>
  <c r="O71" i="99" s="1"/>
  <c r="AG60" i="99"/>
  <c r="H69" i="99"/>
  <c r="H71" i="99" s="1"/>
  <c r="Y41" i="99"/>
  <c r="Z40" i="99"/>
  <c r="AF56" i="99"/>
  <c r="Z52" i="99"/>
  <c r="Z56" i="99" s="1"/>
  <c r="Z68" i="99"/>
  <c r="AI69" i="99"/>
  <c r="AI75" i="99" s="1"/>
  <c r="S25" i="99"/>
  <c r="AD62" i="99"/>
  <c r="AD68" i="99" s="1"/>
  <c r="AD69" i="99" s="1"/>
  <c r="E35" i="67" s="1"/>
  <c r="K69" i="99"/>
  <c r="K71" i="99" s="1"/>
  <c r="Q71" i="99"/>
  <c r="AE41" i="99"/>
  <c r="AH56" i="99"/>
  <c r="AH69" i="99" s="1"/>
  <c r="AH75" i="99" s="1"/>
  <c r="H35" i="67" s="1"/>
  <c r="H42" i="67" s="1"/>
  <c r="Z41" i="99" l="1"/>
  <c r="AF69" i="99"/>
  <c r="G35" i="67" s="1"/>
  <c r="G42" i="67" s="1"/>
  <c r="AG69" i="99"/>
  <c r="Y69" i="99"/>
  <c r="Y71" i="99" s="1"/>
  <c r="K72" i="99"/>
  <c r="S69" i="99"/>
  <c r="S71" i="99" s="1"/>
  <c r="Q72" i="99"/>
  <c r="R21" i="98" l="1"/>
  <c r="N21" i="98"/>
  <c r="F21" i="98"/>
  <c r="R20" i="98"/>
  <c r="Q20" i="98"/>
  <c r="P20" i="98"/>
  <c r="O20" i="98"/>
  <c r="O21" i="98" s="1"/>
  <c r="N20" i="98"/>
  <c r="L20" i="98"/>
  <c r="K20" i="98"/>
  <c r="K21" i="98" s="1"/>
  <c r="I20" i="98"/>
  <c r="H20" i="98"/>
  <c r="G20" i="98"/>
  <c r="G21" i="98" s="1"/>
  <c r="F20" i="98"/>
  <c r="D20" i="98"/>
  <c r="C20" i="98"/>
  <c r="C21" i="98" s="1"/>
  <c r="M19" i="98"/>
  <c r="J19" i="98"/>
  <c r="E19" i="98"/>
  <c r="S19" i="98" s="1"/>
  <c r="M18" i="98"/>
  <c r="J18" i="98"/>
  <c r="E18" i="98"/>
  <c r="S18" i="98" s="1"/>
  <c r="M17" i="98"/>
  <c r="J17" i="98"/>
  <c r="E17" i="98"/>
  <c r="S17" i="98" s="1"/>
  <c r="M16" i="98"/>
  <c r="J16" i="98"/>
  <c r="E16" i="98"/>
  <c r="S16" i="98" s="1"/>
  <c r="M15" i="98"/>
  <c r="M20" i="98" s="1"/>
  <c r="J15" i="98"/>
  <c r="J20" i="98" s="1"/>
  <c r="E15" i="98"/>
  <c r="S15" i="98" s="1"/>
  <c r="R14" i="98"/>
  <c r="Q14" i="98"/>
  <c r="P14" i="98"/>
  <c r="P21" i="98" s="1"/>
  <c r="O14" i="98"/>
  <c r="N14" i="98"/>
  <c r="L14" i="98"/>
  <c r="L21" i="98" s="1"/>
  <c r="K14" i="98"/>
  <c r="I14" i="98"/>
  <c r="H14" i="98"/>
  <c r="H21" i="98" s="1"/>
  <c r="G14" i="98"/>
  <c r="F14" i="98"/>
  <c r="E14" i="98"/>
  <c r="D14" i="98"/>
  <c r="D21" i="98" s="1"/>
  <c r="C14" i="98"/>
  <c r="M13" i="98"/>
  <c r="M14" i="98" s="1"/>
  <c r="J13" i="98"/>
  <c r="J14" i="98" s="1"/>
  <c r="J21" i="98" s="1"/>
  <c r="E13" i="98"/>
  <c r="R12" i="98"/>
  <c r="Q12" i="98"/>
  <c r="Q21" i="98" s="1"/>
  <c r="P12" i="98"/>
  <c r="O12" i="98"/>
  <c r="N12" i="98"/>
  <c r="L12" i="98"/>
  <c r="K12" i="98"/>
  <c r="J12" i="98"/>
  <c r="I12" i="98"/>
  <c r="I21" i="98" s="1"/>
  <c r="H12" i="98"/>
  <c r="G12" i="98"/>
  <c r="F12" i="98"/>
  <c r="E12" i="98"/>
  <c r="D12" i="98"/>
  <c r="C12" i="98"/>
  <c r="M11" i="98"/>
  <c r="S11" i="98" s="1"/>
  <c r="J11" i="98"/>
  <c r="E11" i="98"/>
  <c r="M10" i="98"/>
  <c r="S10" i="98" s="1"/>
  <c r="J10" i="98"/>
  <c r="E10" i="98"/>
  <c r="S12" i="98" l="1"/>
  <c r="S20" i="98"/>
  <c r="E21" i="98"/>
  <c r="M12" i="98"/>
  <c r="M21" i="98" s="1"/>
  <c r="S13" i="98"/>
  <c r="S14" i="98" s="1"/>
  <c r="E20" i="98"/>
  <c r="S21" i="98" l="1"/>
  <c r="C18" i="97" l="1"/>
  <c r="C16" i="96"/>
  <c r="F48" i="95" l="1"/>
  <c r="E48" i="95"/>
  <c r="H47" i="95"/>
  <c r="H48" i="95" s="1"/>
  <c r="G47" i="95"/>
  <c r="G48" i="95" s="1"/>
  <c r="F47" i="95"/>
  <c r="E47" i="95"/>
  <c r="D47" i="95"/>
  <c r="D48" i="95" s="1"/>
  <c r="C47" i="95"/>
  <c r="C46" i="95"/>
  <c r="C45" i="95"/>
  <c r="F43" i="95"/>
  <c r="E43" i="95"/>
  <c r="C42" i="95"/>
  <c r="C41" i="95"/>
  <c r="D40" i="95"/>
  <c r="D43" i="95" s="1"/>
  <c r="H39" i="95"/>
  <c r="H43" i="95" s="1"/>
  <c r="G39" i="95"/>
  <c r="G43" i="95" s="1"/>
  <c r="F39" i="95"/>
  <c r="E39" i="95"/>
  <c r="H38" i="95"/>
  <c r="G38" i="95"/>
  <c r="F38" i="95"/>
  <c r="E38" i="95"/>
  <c r="D38" i="95"/>
  <c r="C38" i="95" s="1"/>
  <c r="C37" i="95"/>
  <c r="C36" i="95"/>
  <c r="C35" i="95"/>
  <c r="C34" i="95"/>
  <c r="H33" i="95"/>
  <c r="G33" i="95"/>
  <c r="F33" i="95"/>
  <c r="C33" i="95" s="1"/>
  <c r="E33" i="95"/>
  <c r="D33" i="95"/>
  <c r="C32" i="95"/>
  <c r="C31" i="95"/>
  <c r="C30" i="95"/>
  <c r="C29" i="95"/>
  <c r="C28" i="95"/>
  <c r="F27" i="95"/>
  <c r="E27" i="95"/>
  <c r="C26" i="95"/>
  <c r="C25" i="95"/>
  <c r="C24" i="95"/>
  <c r="C23" i="95"/>
  <c r="C22" i="95"/>
  <c r="C21" i="95"/>
  <c r="C20" i="95"/>
  <c r="C19" i="95"/>
  <c r="H18" i="95"/>
  <c r="H27" i="95" s="1"/>
  <c r="G18" i="95"/>
  <c r="G27" i="95" s="1"/>
  <c r="F18" i="95"/>
  <c r="E18" i="95"/>
  <c r="D18" i="95"/>
  <c r="D27" i="95" s="1"/>
  <c r="C27" i="95" s="1"/>
  <c r="C18" i="95"/>
  <c r="C17" i="95"/>
  <c r="C15" i="95"/>
  <c r="C14" i="95"/>
  <c r="H13" i="95"/>
  <c r="G13" i="95"/>
  <c r="G16" i="95" s="1"/>
  <c r="G44" i="95" s="1"/>
  <c r="F13" i="95"/>
  <c r="C13" i="95" s="1"/>
  <c r="E13" i="95"/>
  <c r="D13" i="95"/>
  <c r="C12" i="95"/>
  <c r="H11" i="95"/>
  <c r="G11" i="95"/>
  <c r="F11" i="95"/>
  <c r="E11" i="95"/>
  <c r="C11" i="95" s="1"/>
  <c r="D11" i="95"/>
  <c r="C10" i="95"/>
  <c r="H9" i="95"/>
  <c r="H16" i="95" s="1"/>
  <c r="G9" i="95"/>
  <c r="F9" i="95"/>
  <c r="E9" i="95"/>
  <c r="E16" i="95" s="1"/>
  <c r="E44" i="95" s="1"/>
  <c r="E49" i="95" s="1"/>
  <c r="D9" i="95"/>
  <c r="C9" i="95" s="1"/>
  <c r="C8" i="95"/>
  <c r="C7" i="95"/>
  <c r="C6" i="95"/>
  <c r="H79" i="94"/>
  <c r="G79" i="94"/>
  <c r="D79" i="94"/>
  <c r="H78" i="94"/>
  <c r="G78" i="94"/>
  <c r="F78" i="94"/>
  <c r="F79" i="94" s="1"/>
  <c r="E78" i="94"/>
  <c r="E79" i="94" s="1"/>
  <c r="C79" i="94" s="1"/>
  <c r="D78" i="94"/>
  <c r="C78" i="94" s="1"/>
  <c r="C77" i="94"/>
  <c r="C76" i="94"/>
  <c r="C75" i="94"/>
  <c r="C74" i="94"/>
  <c r="H72" i="94"/>
  <c r="G72" i="94"/>
  <c r="F72" i="94"/>
  <c r="E72" i="94"/>
  <c r="C72" i="94" s="1"/>
  <c r="D72" i="94"/>
  <c r="C71" i="94"/>
  <c r="C70" i="94"/>
  <c r="C69" i="94"/>
  <c r="H68" i="94"/>
  <c r="G68" i="94"/>
  <c r="F68" i="94"/>
  <c r="C68" i="94" s="1"/>
  <c r="E68" i="94"/>
  <c r="D68" i="94"/>
  <c r="C67" i="94"/>
  <c r="H66" i="94"/>
  <c r="G66" i="94"/>
  <c r="F66" i="94"/>
  <c r="E66" i="94"/>
  <c r="D66" i="94"/>
  <c r="C66" i="94" s="1"/>
  <c r="C65" i="94"/>
  <c r="C64" i="94"/>
  <c r="E63" i="94"/>
  <c r="C62" i="94"/>
  <c r="C61" i="94"/>
  <c r="C60" i="94"/>
  <c r="C59" i="94"/>
  <c r="C58" i="94"/>
  <c r="C57" i="94"/>
  <c r="C56" i="94"/>
  <c r="C55" i="94"/>
  <c r="C54" i="94"/>
  <c r="C53" i="94"/>
  <c r="C52" i="94"/>
  <c r="H51" i="94"/>
  <c r="G51" i="94"/>
  <c r="F51" i="94"/>
  <c r="C51" i="94" s="1"/>
  <c r="E51" i="94"/>
  <c r="D51" i="94"/>
  <c r="C50" i="94"/>
  <c r="C49" i="94"/>
  <c r="H48" i="94"/>
  <c r="G48" i="94"/>
  <c r="F48" i="94"/>
  <c r="C48" i="94" s="1"/>
  <c r="E48" i="94"/>
  <c r="D48" i="94"/>
  <c r="C47" i="94"/>
  <c r="C46" i="94"/>
  <c r="C45" i="94"/>
  <c r="C44" i="94"/>
  <c r="H43" i="94"/>
  <c r="H63" i="94" s="1"/>
  <c r="G43" i="94"/>
  <c r="G63" i="94" s="1"/>
  <c r="F43" i="94"/>
  <c r="F63" i="94" s="1"/>
  <c r="E43" i="94"/>
  <c r="D43" i="94"/>
  <c r="D63" i="94" s="1"/>
  <c r="C42" i="94"/>
  <c r="C40" i="94"/>
  <c r="C39" i="94"/>
  <c r="H38" i="94"/>
  <c r="G38" i="94"/>
  <c r="G41" i="94" s="1"/>
  <c r="F38" i="94"/>
  <c r="E38" i="94"/>
  <c r="H37" i="94"/>
  <c r="G37" i="94"/>
  <c r="F37" i="94"/>
  <c r="E37" i="94"/>
  <c r="D37" i="94"/>
  <c r="C37" i="94" s="1"/>
  <c r="C36" i="94"/>
  <c r="C35" i="94"/>
  <c r="C34" i="94"/>
  <c r="C33" i="94"/>
  <c r="C32" i="94"/>
  <c r="C31" i="94"/>
  <c r="H30" i="94"/>
  <c r="H41" i="94" s="1"/>
  <c r="G30" i="94"/>
  <c r="F30" i="94"/>
  <c r="F41" i="94" s="1"/>
  <c r="E30" i="94"/>
  <c r="E41" i="94" s="1"/>
  <c r="D30" i="94"/>
  <c r="C30" i="94" s="1"/>
  <c r="F29" i="94"/>
  <c r="C28" i="94"/>
  <c r="C27" i="94"/>
  <c r="C26" i="94"/>
  <c r="C25" i="94"/>
  <c r="H24" i="94"/>
  <c r="H29" i="94" s="1"/>
  <c r="G24" i="94"/>
  <c r="F24" i="94"/>
  <c r="E24" i="94"/>
  <c r="D24" i="94"/>
  <c r="C24" i="94" s="1"/>
  <c r="C23" i="94"/>
  <c r="H22" i="94"/>
  <c r="G22" i="94"/>
  <c r="G29" i="94" s="1"/>
  <c r="F22" i="94"/>
  <c r="E22" i="94"/>
  <c r="E29" i="94" s="1"/>
  <c r="D22" i="94"/>
  <c r="C22" i="94"/>
  <c r="E21" i="94"/>
  <c r="E73" i="94" s="1"/>
  <c r="E80" i="94" s="1"/>
  <c r="C20" i="94"/>
  <c r="C19" i="94"/>
  <c r="C18" i="94"/>
  <c r="C17" i="94"/>
  <c r="C16" i="94"/>
  <c r="H15" i="94"/>
  <c r="G15" i="94"/>
  <c r="F15" i="94"/>
  <c r="E15" i="94"/>
  <c r="D15" i="94"/>
  <c r="C15" i="94" s="1"/>
  <c r="C14" i="94"/>
  <c r="H13" i="94"/>
  <c r="H21" i="94" s="1"/>
  <c r="H73" i="94" s="1"/>
  <c r="H80" i="94" s="1"/>
  <c r="G13" i="94"/>
  <c r="G21" i="94" s="1"/>
  <c r="F13" i="94"/>
  <c r="F21" i="94" s="1"/>
  <c r="E13" i="94"/>
  <c r="D13" i="94"/>
  <c r="D21" i="94" s="1"/>
  <c r="C13" i="94"/>
  <c r="C12" i="94"/>
  <c r="C11" i="94"/>
  <c r="C10" i="94"/>
  <c r="C8" i="94"/>
  <c r="C7" i="94"/>
  <c r="C6" i="94"/>
  <c r="C21" i="94" l="1"/>
  <c r="C43" i="95"/>
  <c r="F73" i="94"/>
  <c r="F80" i="94" s="1"/>
  <c r="H44" i="95"/>
  <c r="H49" i="95" s="1"/>
  <c r="C63" i="94"/>
  <c r="G49" i="95"/>
  <c r="C48" i="95"/>
  <c r="G73" i="94"/>
  <c r="G80" i="94" s="1"/>
  <c r="F16" i="95"/>
  <c r="F44" i="95" s="1"/>
  <c r="F49" i="95" s="1"/>
  <c r="C38" i="94"/>
  <c r="D41" i="94"/>
  <c r="C41" i="94" s="1"/>
  <c r="C39" i="95"/>
  <c r="D29" i="94"/>
  <c r="C29" i="94" s="1"/>
  <c r="D16" i="95"/>
  <c r="C40" i="95"/>
  <c r="C43" i="94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8" i="86"/>
  <c r="C49" i="86" s="1"/>
  <c r="C39" i="86"/>
  <c r="C43" i="86" s="1"/>
  <c r="C38" i="86"/>
  <c r="C33" i="86"/>
  <c r="C18" i="86"/>
  <c r="C27" i="86" s="1"/>
  <c r="C13" i="86"/>
  <c r="C16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18" i="84"/>
  <c r="C27" i="84" s="1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48" i="82"/>
  <c r="C43" i="82"/>
  <c r="C38" i="82"/>
  <c r="C41" i="82" s="1"/>
  <c r="C37" i="82"/>
  <c r="C30" i="82"/>
  <c r="C24" i="82"/>
  <c r="C29" i="82" s="1"/>
  <c r="C22" i="82"/>
  <c r="C15" i="82"/>
  <c r="C21" i="82" s="1"/>
  <c r="C13" i="82"/>
  <c r="C79" i="81"/>
  <c r="C80" i="81" s="1"/>
  <c r="C72" i="81"/>
  <c r="C68" i="81"/>
  <c r="C66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37" i="79"/>
  <c r="C30" i="79"/>
  <c r="C24" i="79"/>
  <c r="C22" i="79"/>
  <c r="C15" i="79"/>
  <c r="C13" i="79"/>
  <c r="F77" i="79"/>
  <c r="E77" i="23" s="1"/>
  <c r="F78" i="79"/>
  <c r="E78" i="23" s="1"/>
  <c r="D78" i="23" s="1"/>
  <c r="D37" i="9" s="1"/>
  <c r="C44" i="87" l="1"/>
  <c r="C50" i="87" s="1"/>
  <c r="C63" i="82"/>
  <c r="C73" i="82" s="1"/>
  <c r="C81" i="82" s="1"/>
  <c r="C63" i="81"/>
  <c r="C73" i="81" s="1"/>
  <c r="C81" i="81" s="1"/>
  <c r="C44" i="86"/>
  <c r="C50" i="86" s="1"/>
  <c r="C63" i="79"/>
  <c r="C41" i="79"/>
  <c r="C29" i="79"/>
  <c r="C21" i="79"/>
  <c r="D44" i="95"/>
  <c r="C16" i="95"/>
  <c r="D73" i="94"/>
  <c r="C44" i="88"/>
  <c r="C50" i="88" s="1"/>
  <c r="C16" i="85"/>
  <c r="C44" i="85" s="1"/>
  <c r="C50" i="85" s="1"/>
  <c r="C44" i="84"/>
  <c r="C50" i="84" s="1"/>
  <c r="C63" i="83"/>
  <c r="C73" i="83" s="1"/>
  <c r="C81" i="83" s="1"/>
  <c r="C63" i="80"/>
  <c r="C73" i="80" s="1"/>
  <c r="C81" i="80" s="1"/>
  <c r="C41" i="80"/>
  <c r="C73" i="79" l="1"/>
  <c r="C81" i="79" s="1"/>
  <c r="D49" i="95"/>
  <c r="C44" i="95"/>
  <c r="D80" i="94"/>
  <c r="C80" i="94" s="1"/>
  <c r="C73" i="94"/>
  <c r="C49" i="95" l="1"/>
  <c r="E48" i="84" l="1"/>
  <c r="D48" i="84"/>
  <c r="E48" i="85"/>
  <c r="D48" i="85"/>
  <c r="F48" i="85" s="1"/>
  <c r="E48" i="86"/>
  <c r="D48" i="86"/>
  <c r="F48" i="86" s="1"/>
  <c r="E48" i="87"/>
  <c r="D48" i="87"/>
  <c r="F48" i="87" s="1"/>
  <c r="F48" i="88"/>
  <c r="E48" i="88"/>
  <c r="D48" i="88"/>
  <c r="F47" i="88"/>
  <c r="F47" i="87"/>
  <c r="F47" i="86"/>
  <c r="F47" i="85"/>
  <c r="F47" i="84"/>
  <c r="E47" i="25" s="1"/>
  <c r="F78" i="83"/>
  <c r="F78" i="82"/>
  <c r="F78" i="81"/>
  <c r="F78" i="80"/>
  <c r="E79" i="80"/>
  <c r="D79" i="80"/>
  <c r="E79" i="81"/>
  <c r="D79" i="81"/>
  <c r="E79" i="82"/>
  <c r="D79" i="82"/>
  <c r="E79" i="83"/>
  <c r="D79" i="83"/>
  <c r="E79" i="79"/>
  <c r="D79" i="79"/>
  <c r="F79" i="80" l="1"/>
  <c r="F79" i="82"/>
  <c r="F79" i="81"/>
  <c r="F79" i="79"/>
  <c r="E79" i="23" s="1"/>
  <c r="F79" i="83"/>
  <c r="F48" i="84"/>
  <c r="E48" i="25" s="1"/>
  <c r="D47" i="25"/>
  <c r="G37" i="9" l="1"/>
  <c r="J47" i="105"/>
  <c r="H6" i="23"/>
  <c r="G6" i="23"/>
  <c r="E23" i="23"/>
  <c r="E39" i="23"/>
  <c r="E55" i="23"/>
  <c r="F7" i="88"/>
  <c r="I7" i="25" s="1"/>
  <c r="F8" i="88"/>
  <c r="I8" i="25" s="1"/>
  <c r="F9" i="88"/>
  <c r="F10" i="88"/>
  <c r="F11" i="88"/>
  <c r="F12" i="88"/>
  <c r="F13" i="88"/>
  <c r="F14" i="88"/>
  <c r="F15" i="88"/>
  <c r="F16" i="88"/>
  <c r="F17" i="88"/>
  <c r="F18" i="88"/>
  <c r="F19" i="88"/>
  <c r="F20" i="88"/>
  <c r="F21" i="88"/>
  <c r="F22" i="88"/>
  <c r="F23" i="88"/>
  <c r="F24" i="88"/>
  <c r="F25" i="88"/>
  <c r="F26" i="88"/>
  <c r="F28" i="88"/>
  <c r="F29" i="88"/>
  <c r="F30" i="88"/>
  <c r="F31" i="88"/>
  <c r="I31" i="25" s="1"/>
  <c r="F32" i="88"/>
  <c r="I32" i="25" s="1"/>
  <c r="F34" i="88"/>
  <c r="F35" i="88"/>
  <c r="F36" i="88"/>
  <c r="F37" i="88"/>
  <c r="F38" i="88"/>
  <c r="F39" i="88"/>
  <c r="F40" i="88"/>
  <c r="F41" i="88"/>
  <c r="F42" i="88"/>
  <c r="F43" i="88"/>
  <c r="F45" i="88"/>
  <c r="F46" i="88"/>
  <c r="F6" i="88"/>
  <c r="E49" i="88"/>
  <c r="E43" i="88"/>
  <c r="E38" i="88"/>
  <c r="E33" i="88"/>
  <c r="E18" i="88"/>
  <c r="E27" i="88" s="1"/>
  <c r="F27" i="88" s="1"/>
  <c r="E13" i="88"/>
  <c r="E11" i="88"/>
  <c r="E16" i="88" s="1"/>
  <c r="E9" i="88"/>
  <c r="F7" i="87"/>
  <c r="H7" i="25" s="1"/>
  <c r="F8" i="87"/>
  <c r="H8" i="25" s="1"/>
  <c r="F9" i="87"/>
  <c r="F10" i="87"/>
  <c r="F11" i="87"/>
  <c r="F12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H31" i="25" s="1"/>
  <c r="F32" i="87"/>
  <c r="H32" i="25" s="1"/>
  <c r="F34" i="87"/>
  <c r="F35" i="87"/>
  <c r="F36" i="87"/>
  <c r="F37" i="87"/>
  <c r="F38" i="87"/>
  <c r="F39" i="87"/>
  <c r="F40" i="87"/>
  <c r="F41" i="87"/>
  <c r="F42" i="87"/>
  <c r="F43" i="87"/>
  <c r="F45" i="87"/>
  <c r="F46" i="87"/>
  <c r="F6" i="87"/>
  <c r="F7" i="86"/>
  <c r="G7" i="25" s="1"/>
  <c r="F8" i="86"/>
  <c r="G8" i="25" s="1"/>
  <c r="F9" i="86"/>
  <c r="F10" i="86"/>
  <c r="F11" i="86"/>
  <c r="F12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G30" i="25" s="1"/>
  <c r="F31" i="86"/>
  <c r="G31" i="25" s="1"/>
  <c r="F32" i="86"/>
  <c r="F34" i="86"/>
  <c r="F35" i="86"/>
  <c r="F36" i="86"/>
  <c r="F37" i="86"/>
  <c r="F39" i="86"/>
  <c r="F40" i="86"/>
  <c r="F41" i="86"/>
  <c r="F42" i="86"/>
  <c r="F43" i="86"/>
  <c r="F45" i="86"/>
  <c r="F46" i="86"/>
  <c r="F49" i="86"/>
  <c r="F6" i="86"/>
  <c r="F7" i="85"/>
  <c r="F7" i="25" s="1"/>
  <c r="F8" i="85"/>
  <c r="F8" i="25" s="1"/>
  <c r="F10" i="85"/>
  <c r="F11" i="85"/>
  <c r="F12" i="85"/>
  <c r="F14" i="85"/>
  <c r="F15" i="85"/>
  <c r="F17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4" i="85"/>
  <c r="F35" i="85"/>
  <c r="F36" i="85"/>
  <c r="F37" i="85"/>
  <c r="F40" i="85"/>
  <c r="F41" i="85"/>
  <c r="F42" i="85"/>
  <c r="F45" i="85"/>
  <c r="F46" i="85"/>
  <c r="F6" i="85"/>
  <c r="F7" i="84"/>
  <c r="E7" i="25" s="1"/>
  <c r="F8" i="84"/>
  <c r="E8" i="25" s="1"/>
  <c r="F10" i="84"/>
  <c r="F12" i="84"/>
  <c r="F14" i="84"/>
  <c r="F15" i="84"/>
  <c r="F17" i="84"/>
  <c r="E17" i="25" s="1"/>
  <c r="F19" i="84"/>
  <c r="E19" i="25" s="1"/>
  <c r="F20" i="84"/>
  <c r="E20" i="25" s="1"/>
  <c r="F21" i="84"/>
  <c r="F22" i="84"/>
  <c r="E22" i="25" s="1"/>
  <c r="F23" i="84"/>
  <c r="F24" i="84"/>
  <c r="E24" i="25" s="1"/>
  <c r="F25" i="84"/>
  <c r="F26" i="84"/>
  <c r="E26" i="25" s="1"/>
  <c r="F28" i="84"/>
  <c r="F29" i="84"/>
  <c r="E29" i="25" s="1"/>
  <c r="F30" i="84"/>
  <c r="E30" i="25" s="1"/>
  <c r="F31" i="84"/>
  <c r="E31" i="25" s="1"/>
  <c r="F32" i="84"/>
  <c r="E32" i="25" s="1"/>
  <c r="F34" i="84"/>
  <c r="E34" i="25" s="1"/>
  <c r="F35" i="84"/>
  <c r="F36" i="84"/>
  <c r="F37" i="84"/>
  <c r="E37" i="25" s="1"/>
  <c r="F41" i="84"/>
  <c r="F42" i="84"/>
  <c r="F45" i="84"/>
  <c r="E45" i="25" s="1"/>
  <c r="F46" i="84"/>
  <c r="E46" i="25" s="1"/>
  <c r="F6" i="84"/>
  <c r="E6" i="25" s="1"/>
  <c r="F7" i="83"/>
  <c r="I7" i="23" s="1"/>
  <c r="F8" i="83"/>
  <c r="I8" i="23" s="1"/>
  <c r="F9" i="83"/>
  <c r="I9" i="23" s="1"/>
  <c r="F10" i="83"/>
  <c r="I10" i="23" s="1"/>
  <c r="F11" i="83"/>
  <c r="I11" i="23" s="1"/>
  <c r="F12" i="83"/>
  <c r="I12" i="23" s="1"/>
  <c r="F14" i="83"/>
  <c r="I14" i="23" s="1"/>
  <c r="F16" i="83"/>
  <c r="I16" i="23" s="1"/>
  <c r="F17" i="83"/>
  <c r="I17" i="23" s="1"/>
  <c r="F18" i="83"/>
  <c r="I18" i="23" s="1"/>
  <c r="F19" i="83"/>
  <c r="I19" i="23" s="1"/>
  <c r="F20" i="83"/>
  <c r="I20" i="23" s="1"/>
  <c r="F23" i="83"/>
  <c r="I23" i="23" s="1"/>
  <c r="F25" i="83"/>
  <c r="I25" i="23" s="1"/>
  <c r="F26" i="83"/>
  <c r="I26" i="23" s="1"/>
  <c r="F27" i="83"/>
  <c r="I27" i="23" s="1"/>
  <c r="F28" i="83"/>
  <c r="I28" i="23" s="1"/>
  <c r="F31" i="83"/>
  <c r="I31" i="23" s="1"/>
  <c r="F32" i="83"/>
  <c r="I32" i="23" s="1"/>
  <c r="F33" i="83"/>
  <c r="I33" i="23" s="1"/>
  <c r="F34" i="83"/>
  <c r="I34" i="23" s="1"/>
  <c r="F35" i="83"/>
  <c r="I35" i="23" s="1"/>
  <c r="F36" i="83"/>
  <c r="I36" i="23" s="1"/>
  <c r="F39" i="83"/>
  <c r="I39" i="23" s="1"/>
  <c r="F40" i="83"/>
  <c r="I40" i="23" s="1"/>
  <c r="F42" i="83"/>
  <c r="I42" i="23" s="1"/>
  <c r="F44" i="83"/>
  <c r="I44" i="23" s="1"/>
  <c r="F45" i="83"/>
  <c r="I45" i="23" s="1"/>
  <c r="F46" i="83"/>
  <c r="I46" i="23" s="1"/>
  <c r="F47" i="83"/>
  <c r="I47" i="23" s="1"/>
  <c r="F49" i="83"/>
  <c r="I49" i="23" s="1"/>
  <c r="F50" i="83"/>
  <c r="I50" i="23" s="1"/>
  <c r="F52" i="83"/>
  <c r="I52" i="23" s="1"/>
  <c r="F53" i="83"/>
  <c r="I53" i="23" s="1"/>
  <c r="F54" i="83"/>
  <c r="I54" i="23" s="1"/>
  <c r="F55" i="83"/>
  <c r="I55" i="23" s="1"/>
  <c r="F56" i="83"/>
  <c r="I56" i="23" s="1"/>
  <c r="F57" i="83"/>
  <c r="I57" i="23" s="1"/>
  <c r="F58" i="83"/>
  <c r="I58" i="23" s="1"/>
  <c r="F59" i="83"/>
  <c r="I59" i="23" s="1"/>
  <c r="F60" i="83"/>
  <c r="I60" i="23" s="1"/>
  <c r="F61" i="83"/>
  <c r="I61" i="23" s="1"/>
  <c r="F62" i="83"/>
  <c r="I62" i="23" s="1"/>
  <c r="F64" i="83"/>
  <c r="I64" i="23" s="1"/>
  <c r="F65" i="83"/>
  <c r="I65" i="23" s="1"/>
  <c r="F67" i="83"/>
  <c r="I67" i="23" s="1"/>
  <c r="F69" i="83"/>
  <c r="I69" i="23" s="1"/>
  <c r="F70" i="83"/>
  <c r="I70" i="23" s="1"/>
  <c r="F71" i="83"/>
  <c r="I71" i="23" s="1"/>
  <c r="F74" i="83"/>
  <c r="I74" i="23" s="1"/>
  <c r="F75" i="83"/>
  <c r="I75" i="23" s="1"/>
  <c r="F76" i="83"/>
  <c r="I76" i="23" s="1"/>
  <c r="F77" i="83"/>
  <c r="I77" i="23" s="1"/>
  <c r="I79" i="23"/>
  <c r="F6" i="83"/>
  <c r="I6" i="23" s="1"/>
  <c r="E80" i="83"/>
  <c r="E72" i="83"/>
  <c r="E68" i="83"/>
  <c r="E66" i="83"/>
  <c r="E51" i="83"/>
  <c r="E48" i="83"/>
  <c r="E43" i="83"/>
  <c r="E37" i="83"/>
  <c r="E30" i="83"/>
  <c r="E41" i="83" s="1"/>
  <c r="E24" i="83"/>
  <c r="E22" i="83"/>
  <c r="E15" i="83"/>
  <c r="E13" i="83"/>
  <c r="F7" i="82"/>
  <c r="H7" i="23" s="1"/>
  <c r="F8" i="82"/>
  <c r="H8" i="23" s="1"/>
  <c r="F9" i="82"/>
  <c r="H9" i="23" s="1"/>
  <c r="F10" i="82"/>
  <c r="H10" i="23" s="1"/>
  <c r="F11" i="82"/>
  <c r="H11" i="23" s="1"/>
  <c r="F12" i="82"/>
  <c r="H12" i="23" s="1"/>
  <c r="F13" i="82"/>
  <c r="H13" i="23" s="1"/>
  <c r="F14" i="82"/>
  <c r="H14" i="23" s="1"/>
  <c r="F15" i="82"/>
  <c r="H15" i="23" s="1"/>
  <c r="F16" i="82"/>
  <c r="H16" i="23" s="1"/>
  <c r="F17" i="82"/>
  <c r="H17" i="23" s="1"/>
  <c r="F18" i="82"/>
  <c r="H18" i="23" s="1"/>
  <c r="F19" i="82"/>
  <c r="H19" i="23" s="1"/>
  <c r="F20" i="82"/>
  <c r="H20" i="23" s="1"/>
  <c r="F21" i="82"/>
  <c r="H21" i="23" s="1"/>
  <c r="F22" i="82"/>
  <c r="H22" i="23" s="1"/>
  <c r="F23" i="82"/>
  <c r="H23" i="23" s="1"/>
  <c r="F24" i="82"/>
  <c r="H24" i="23" s="1"/>
  <c r="F25" i="82"/>
  <c r="H25" i="23" s="1"/>
  <c r="F26" i="82"/>
  <c r="H26" i="23" s="1"/>
  <c r="F27" i="82"/>
  <c r="H27" i="23" s="1"/>
  <c r="F28" i="82"/>
  <c r="H28" i="23" s="1"/>
  <c r="F29" i="82"/>
  <c r="H29" i="23" s="1"/>
  <c r="F30" i="82"/>
  <c r="H30" i="23" s="1"/>
  <c r="F31" i="82"/>
  <c r="H31" i="23" s="1"/>
  <c r="F32" i="82"/>
  <c r="H32" i="23" s="1"/>
  <c r="F33" i="82"/>
  <c r="H33" i="23" s="1"/>
  <c r="F34" i="82"/>
  <c r="H34" i="23" s="1"/>
  <c r="F35" i="82"/>
  <c r="H35" i="23" s="1"/>
  <c r="F36" i="82"/>
  <c r="H36" i="23" s="1"/>
  <c r="F37" i="82"/>
  <c r="H37" i="23" s="1"/>
  <c r="F38" i="82"/>
  <c r="H38" i="23" s="1"/>
  <c r="F39" i="82"/>
  <c r="H39" i="23" s="1"/>
  <c r="F40" i="82"/>
  <c r="H40" i="23" s="1"/>
  <c r="F41" i="82"/>
  <c r="H41" i="23" s="1"/>
  <c r="F42" i="82"/>
  <c r="H42" i="23" s="1"/>
  <c r="F44" i="82"/>
  <c r="H44" i="23" s="1"/>
  <c r="F45" i="82"/>
  <c r="H45" i="23" s="1"/>
  <c r="F46" i="82"/>
  <c r="H46" i="23" s="1"/>
  <c r="F47" i="82"/>
  <c r="H47" i="23" s="1"/>
  <c r="F48" i="82"/>
  <c r="H48" i="23" s="1"/>
  <c r="F49" i="82"/>
  <c r="H49" i="23" s="1"/>
  <c r="F50" i="82"/>
  <c r="H50" i="23" s="1"/>
  <c r="F51" i="82"/>
  <c r="H51" i="23" s="1"/>
  <c r="F52" i="82"/>
  <c r="H52" i="23" s="1"/>
  <c r="F53" i="82"/>
  <c r="H53" i="23" s="1"/>
  <c r="F54" i="82"/>
  <c r="H54" i="23" s="1"/>
  <c r="F55" i="82"/>
  <c r="H55" i="23" s="1"/>
  <c r="F56" i="82"/>
  <c r="H56" i="23" s="1"/>
  <c r="F57" i="82"/>
  <c r="H57" i="23" s="1"/>
  <c r="F58" i="82"/>
  <c r="H58" i="23" s="1"/>
  <c r="F59" i="82"/>
  <c r="H59" i="23" s="1"/>
  <c r="F60" i="82"/>
  <c r="H60" i="23" s="1"/>
  <c r="F61" i="82"/>
  <c r="H61" i="23" s="1"/>
  <c r="F62" i="82"/>
  <c r="H62" i="23" s="1"/>
  <c r="F64" i="82"/>
  <c r="H64" i="23" s="1"/>
  <c r="F65" i="82"/>
  <c r="H65" i="23" s="1"/>
  <c r="F66" i="82"/>
  <c r="H66" i="23" s="1"/>
  <c r="F67" i="82"/>
  <c r="H67" i="23" s="1"/>
  <c r="F68" i="82"/>
  <c r="H68" i="23" s="1"/>
  <c r="F69" i="82"/>
  <c r="H69" i="23" s="1"/>
  <c r="F70" i="82"/>
  <c r="H70" i="23" s="1"/>
  <c r="F71" i="82"/>
  <c r="H71" i="23" s="1"/>
  <c r="F72" i="82"/>
  <c r="H72" i="23" s="1"/>
  <c r="F74" i="82"/>
  <c r="H74" i="23" s="1"/>
  <c r="F75" i="82"/>
  <c r="H75" i="23" s="1"/>
  <c r="F76" i="82"/>
  <c r="H76" i="23" s="1"/>
  <c r="F77" i="82"/>
  <c r="H77" i="23" s="1"/>
  <c r="H79" i="23"/>
  <c r="F6" i="82"/>
  <c r="E80" i="82"/>
  <c r="E72" i="82"/>
  <c r="E68" i="82"/>
  <c r="E66" i="82"/>
  <c r="E51" i="82"/>
  <c r="E48" i="82"/>
  <c r="E43" i="82"/>
  <c r="E37" i="82"/>
  <c r="E30" i="82"/>
  <c r="E24" i="82"/>
  <c r="E22" i="82"/>
  <c r="E13" i="82"/>
  <c r="F7" i="81"/>
  <c r="G7" i="23" s="1"/>
  <c r="F8" i="81"/>
  <c r="G8" i="23" s="1"/>
  <c r="F9" i="81"/>
  <c r="G9" i="23" s="1"/>
  <c r="F10" i="81"/>
  <c r="G10" i="23" s="1"/>
  <c r="F11" i="81"/>
  <c r="G11" i="23" s="1"/>
  <c r="F12" i="81"/>
  <c r="G12" i="23" s="1"/>
  <c r="F13" i="81"/>
  <c r="G13" i="23" s="1"/>
  <c r="F14" i="81"/>
  <c r="G14" i="23" s="1"/>
  <c r="F16" i="81"/>
  <c r="G16" i="23" s="1"/>
  <c r="F17" i="81"/>
  <c r="G17" i="23" s="1"/>
  <c r="F18" i="81"/>
  <c r="G18" i="23" s="1"/>
  <c r="F19" i="81"/>
  <c r="G19" i="23" s="1"/>
  <c r="F20" i="81"/>
  <c r="G20" i="23" s="1"/>
  <c r="F22" i="81"/>
  <c r="G22" i="23" s="1"/>
  <c r="F23" i="81"/>
  <c r="G23" i="23" s="1"/>
  <c r="F24" i="81"/>
  <c r="G24" i="23" s="1"/>
  <c r="F25" i="81"/>
  <c r="G25" i="23" s="1"/>
  <c r="F26" i="81"/>
  <c r="G26" i="23" s="1"/>
  <c r="F27" i="81"/>
  <c r="G27" i="23" s="1"/>
  <c r="F28" i="81"/>
  <c r="G28" i="23" s="1"/>
  <c r="F29" i="81"/>
  <c r="G29" i="23" s="1"/>
  <c r="F30" i="81"/>
  <c r="G30" i="23" s="1"/>
  <c r="F31" i="81"/>
  <c r="G31" i="23" s="1"/>
  <c r="F32" i="81"/>
  <c r="G32" i="23" s="1"/>
  <c r="F33" i="81"/>
  <c r="G33" i="23" s="1"/>
  <c r="F34" i="81"/>
  <c r="G34" i="23" s="1"/>
  <c r="F35" i="81"/>
  <c r="G35" i="23" s="1"/>
  <c r="F36" i="81"/>
  <c r="G36" i="23" s="1"/>
  <c r="F37" i="81"/>
  <c r="G37" i="23" s="1"/>
  <c r="F38" i="81"/>
  <c r="G38" i="23" s="1"/>
  <c r="F39" i="81"/>
  <c r="G39" i="23" s="1"/>
  <c r="F40" i="81"/>
  <c r="G40" i="23" s="1"/>
  <c r="F41" i="81"/>
  <c r="G41" i="23" s="1"/>
  <c r="F42" i="81"/>
  <c r="G42" i="23" s="1"/>
  <c r="F44" i="81"/>
  <c r="G44" i="23" s="1"/>
  <c r="F45" i="81"/>
  <c r="G45" i="23" s="1"/>
  <c r="F46" i="81"/>
  <c r="G46" i="23" s="1"/>
  <c r="F47" i="81"/>
  <c r="G47" i="23" s="1"/>
  <c r="F49" i="81"/>
  <c r="G49" i="23" s="1"/>
  <c r="F50" i="81"/>
  <c r="G50" i="23" s="1"/>
  <c r="F51" i="81"/>
  <c r="G51" i="23" s="1"/>
  <c r="F52" i="81"/>
  <c r="G52" i="23" s="1"/>
  <c r="F53" i="81"/>
  <c r="G53" i="23" s="1"/>
  <c r="F54" i="81"/>
  <c r="G54" i="23" s="1"/>
  <c r="F55" i="81"/>
  <c r="G55" i="23" s="1"/>
  <c r="F56" i="81"/>
  <c r="G56" i="23" s="1"/>
  <c r="F57" i="81"/>
  <c r="G57" i="23" s="1"/>
  <c r="F58" i="81"/>
  <c r="G58" i="23" s="1"/>
  <c r="F59" i="81"/>
  <c r="G59" i="23" s="1"/>
  <c r="F60" i="81"/>
  <c r="G60" i="23" s="1"/>
  <c r="F61" i="81"/>
  <c r="G61" i="23" s="1"/>
  <c r="F62" i="81"/>
  <c r="G62" i="23" s="1"/>
  <c r="F64" i="81"/>
  <c r="G64" i="23" s="1"/>
  <c r="F65" i="81"/>
  <c r="G65" i="23" s="1"/>
  <c r="F66" i="81"/>
  <c r="G66" i="23" s="1"/>
  <c r="F67" i="81"/>
  <c r="G67" i="23" s="1"/>
  <c r="F68" i="81"/>
  <c r="G68" i="23" s="1"/>
  <c r="F69" i="81"/>
  <c r="G69" i="23" s="1"/>
  <c r="F70" i="81"/>
  <c r="G70" i="23" s="1"/>
  <c r="F71" i="81"/>
  <c r="G71" i="23" s="1"/>
  <c r="F72" i="81"/>
  <c r="G72" i="23" s="1"/>
  <c r="F74" i="81"/>
  <c r="G74" i="23" s="1"/>
  <c r="F75" i="81"/>
  <c r="G75" i="23" s="1"/>
  <c r="F76" i="81"/>
  <c r="G76" i="23" s="1"/>
  <c r="F77" i="81"/>
  <c r="G77" i="23" s="1"/>
  <c r="F6" i="81"/>
  <c r="F7" i="80"/>
  <c r="F7" i="23" s="1"/>
  <c r="F8" i="80"/>
  <c r="F8" i="23" s="1"/>
  <c r="F9" i="80"/>
  <c r="F9" i="23" s="1"/>
  <c r="F10" i="80"/>
  <c r="F10" i="23" s="1"/>
  <c r="F11" i="80"/>
  <c r="F11" i="23" s="1"/>
  <c r="F12" i="80"/>
  <c r="F12" i="23" s="1"/>
  <c r="F14" i="80"/>
  <c r="F14" i="23" s="1"/>
  <c r="F16" i="80"/>
  <c r="F16" i="23" s="1"/>
  <c r="F17" i="80"/>
  <c r="F17" i="23" s="1"/>
  <c r="F18" i="80"/>
  <c r="F18" i="23" s="1"/>
  <c r="F19" i="80"/>
  <c r="F19" i="23" s="1"/>
  <c r="F20" i="80"/>
  <c r="F20" i="23" s="1"/>
  <c r="F23" i="80"/>
  <c r="F23" i="23" s="1"/>
  <c r="F25" i="80"/>
  <c r="F25" i="23" s="1"/>
  <c r="F26" i="80"/>
  <c r="F26" i="23" s="1"/>
  <c r="F27" i="80"/>
  <c r="F27" i="23" s="1"/>
  <c r="F28" i="80"/>
  <c r="F28" i="23" s="1"/>
  <c r="F31" i="80"/>
  <c r="F31" i="23" s="1"/>
  <c r="F32" i="80"/>
  <c r="F32" i="23" s="1"/>
  <c r="F33" i="80"/>
  <c r="F33" i="23" s="1"/>
  <c r="F34" i="80"/>
  <c r="F34" i="23" s="1"/>
  <c r="F35" i="80"/>
  <c r="F35" i="23" s="1"/>
  <c r="F36" i="80"/>
  <c r="F36" i="23" s="1"/>
  <c r="F39" i="80"/>
  <c r="F39" i="23" s="1"/>
  <c r="F40" i="80"/>
  <c r="F40" i="23" s="1"/>
  <c r="F42" i="80"/>
  <c r="F42" i="23" s="1"/>
  <c r="F44" i="80"/>
  <c r="F44" i="23" s="1"/>
  <c r="F45" i="80"/>
  <c r="F45" i="23" s="1"/>
  <c r="F46" i="80"/>
  <c r="F46" i="23" s="1"/>
  <c r="F47" i="80"/>
  <c r="F47" i="23" s="1"/>
  <c r="F49" i="80"/>
  <c r="F49" i="23" s="1"/>
  <c r="F50" i="80"/>
  <c r="F50" i="23" s="1"/>
  <c r="F52" i="80"/>
  <c r="F52" i="23" s="1"/>
  <c r="F53" i="80"/>
  <c r="F53" i="23" s="1"/>
  <c r="F54" i="80"/>
  <c r="F54" i="23" s="1"/>
  <c r="F55" i="80"/>
  <c r="F55" i="23" s="1"/>
  <c r="F56" i="80"/>
  <c r="F56" i="23" s="1"/>
  <c r="F57" i="80"/>
  <c r="F57" i="23" s="1"/>
  <c r="F58" i="80"/>
  <c r="F58" i="23" s="1"/>
  <c r="F59" i="80"/>
  <c r="F59" i="23" s="1"/>
  <c r="F60" i="80"/>
  <c r="F60" i="23" s="1"/>
  <c r="F61" i="80"/>
  <c r="F61" i="23" s="1"/>
  <c r="F62" i="80"/>
  <c r="F62" i="23" s="1"/>
  <c r="F64" i="80"/>
  <c r="F64" i="23" s="1"/>
  <c r="F65" i="80"/>
  <c r="F65" i="23" s="1"/>
  <c r="F67" i="80"/>
  <c r="F67" i="23" s="1"/>
  <c r="F69" i="80"/>
  <c r="F69" i="23" s="1"/>
  <c r="F70" i="80"/>
  <c r="F70" i="23" s="1"/>
  <c r="F71" i="80"/>
  <c r="F71" i="23" s="1"/>
  <c r="F74" i="80"/>
  <c r="F74" i="23" s="1"/>
  <c r="F75" i="80"/>
  <c r="F75" i="23" s="1"/>
  <c r="F76" i="80"/>
  <c r="F76" i="23" s="1"/>
  <c r="F77" i="80"/>
  <c r="F77" i="23" s="1"/>
  <c r="F79" i="23"/>
  <c r="F6" i="80"/>
  <c r="F6" i="23" s="1"/>
  <c r="F7" i="79"/>
  <c r="E7" i="23" s="1"/>
  <c r="F8" i="79"/>
  <c r="E8" i="23" s="1"/>
  <c r="F9" i="79"/>
  <c r="E9" i="23" s="1"/>
  <c r="F10" i="79"/>
  <c r="E10" i="23" s="1"/>
  <c r="F11" i="79"/>
  <c r="E11" i="23" s="1"/>
  <c r="F12" i="79"/>
  <c r="E12" i="23" s="1"/>
  <c r="F14" i="79"/>
  <c r="E14" i="23" s="1"/>
  <c r="F16" i="79"/>
  <c r="E16" i="23" s="1"/>
  <c r="F17" i="79"/>
  <c r="E17" i="23" s="1"/>
  <c r="F18" i="79"/>
  <c r="E18" i="23" s="1"/>
  <c r="F19" i="79"/>
  <c r="E19" i="23" s="1"/>
  <c r="F20" i="79"/>
  <c r="E20" i="23" s="1"/>
  <c r="F23" i="79"/>
  <c r="F25" i="79"/>
  <c r="E25" i="23" s="1"/>
  <c r="F26" i="79"/>
  <c r="E26" i="23" s="1"/>
  <c r="F27" i="79"/>
  <c r="E27" i="23" s="1"/>
  <c r="F28" i="79"/>
  <c r="E28" i="23" s="1"/>
  <c r="F31" i="79"/>
  <c r="E31" i="23" s="1"/>
  <c r="F32" i="79"/>
  <c r="E32" i="23" s="1"/>
  <c r="F33" i="79"/>
  <c r="E33" i="23" s="1"/>
  <c r="F34" i="79"/>
  <c r="E34" i="23" s="1"/>
  <c r="F35" i="79"/>
  <c r="E35" i="23" s="1"/>
  <c r="F36" i="79"/>
  <c r="E36" i="23" s="1"/>
  <c r="F39" i="79"/>
  <c r="F40" i="79"/>
  <c r="E40" i="23" s="1"/>
  <c r="F42" i="79"/>
  <c r="E42" i="23" s="1"/>
  <c r="F44" i="79"/>
  <c r="E44" i="23" s="1"/>
  <c r="F45" i="79"/>
  <c r="E45" i="23" s="1"/>
  <c r="F46" i="79"/>
  <c r="E46" i="23" s="1"/>
  <c r="F47" i="79"/>
  <c r="E47" i="23" s="1"/>
  <c r="F49" i="79"/>
  <c r="E49" i="23" s="1"/>
  <c r="F50" i="79"/>
  <c r="E50" i="23" s="1"/>
  <c r="F52" i="79"/>
  <c r="E52" i="23" s="1"/>
  <c r="F53" i="79"/>
  <c r="E53" i="23" s="1"/>
  <c r="F54" i="79"/>
  <c r="E54" i="23" s="1"/>
  <c r="F55" i="79"/>
  <c r="F56" i="79"/>
  <c r="E56" i="23" s="1"/>
  <c r="F57" i="79"/>
  <c r="E57" i="23" s="1"/>
  <c r="F58" i="79"/>
  <c r="E58" i="23" s="1"/>
  <c r="F59" i="79"/>
  <c r="E59" i="23" s="1"/>
  <c r="F60" i="79"/>
  <c r="E60" i="23" s="1"/>
  <c r="F61" i="79"/>
  <c r="E61" i="23" s="1"/>
  <c r="F62" i="79"/>
  <c r="E62" i="23" s="1"/>
  <c r="F64" i="79"/>
  <c r="E64" i="23" s="1"/>
  <c r="F65" i="79"/>
  <c r="E65" i="23" s="1"/>
  <c r="F67" i="79"/>
  <c r="E67" i="23" s="1"/>
  <c r="F68" i="79"/>
  <c r="E68" i="23" s="1"/>
  <c r="F69" i="79"/>
  <c r="E69" i="23" s="1"/>
  <c r="F70" i="79"/>
  <c r="E70" i="23" s="1"/>
  <c r="F71" i="79"/>
  <c r="E71" i="23" s="1"/>
  <c r="B32" i="67" s="1"/>
  <c r="F74" i="79"/>
  <c r="E74" i="23" s="1"/>
  <c r="F75" i="79"/>
  <c r="F76" i="79"/>
  <c r="E76" i="23" s="1"/>
  <c r="F6" i="79"/>
  <c r="E6" i="23" s="1"/>
  <c r="D49" i="88"/>
  <c r="F49" i="88" s="1"/>
  <c r="D43" i="88"/>
  <c r="D39" i="88"/>
  <c r="D38" i="88"/>
  <c r="D33" i="88"/>
  <c r="D27" i="88"/>
  <c r="D18" i="88"/>
  <c r="D13" i="88"/>
  <c r="D11" i="88"/>
  <c r="D9" i="88"/>
  <c r="E49" i="87"/>
  <c r="D49" i="87"/>
  <c r="F49" i="87" s="1"/>
  <c r="E39" i="87"/>
  <c r="E43" i="87" s="1"/>
  <c r="D39" i="87"/>
  <c r="D43" i="87" s="1"/>
  <c r="E38" i="87"/>
  <c r="D38" i="87"/>
  <c r="E33" i="87"/>
  <c r="D33" i="87"/>
  <c r="E18" i="87"/>
  <c r="E27" i="87" s="1"/>
  <c r="D18" i="87"/>
  <c r="D27" i="87" s="1"/>
  <c r="E13" i="87"/>
  <c r="D13" i="87"/>
  <c r="E11" i="87"/>
  <c r="D11" i="87"/>
  <c r="E9" i="87"/>
  <c r="E16" i="87" s="1"/>
  <c r="D9" i="87"/>
  <c r="D16" i="87" s="1"/>
  <c r="E49" i="86"/>
  <c r="D49" i="86"/>
  <c r="E39" i="86"/>
  <c r="E43" i="86" s="1"/>
  <c r="D39" i="86"/>
  <c r="D43" i="86" s="1"/>
  <c r="E38" i="86"/>
  <c r="D38" i="86"/>
  <c r="F38" i="86" s="1"/>
  <c r="D17" i="67" s="1"/>
  <c r="E33" i="86"/>
  <c r="D33" i="86"/>
  <c r="E18" i="86"/>
  <c r="E27" i="86" s="1"/>
  <c r="D18" i="86"/>
  <c r="D27" i="86" s="1"/>
  <c r="E13" i="86"/>
  <c r="D13" i="86"/>
  <c r="D16" i="86" s="1"/>
  <c r="E11" i="86"/>
  <c r="D11" i="86"/>
  <c r="E9" i="86"/>
  <c r="E16" i="86" s="1"/>
  <c r="D9" i="86"/>
  <c r="E49" i="85"/>
  <c r="D49" i="85"/>
  <c r="F49" i="85" s="1"/>
  <c r="E39" i="85"/>
  <c r="E43" i="85" s="1"/>
  <c r="F43" i="85" s="1"/>
  <c r="D39" i="85"/>
  <c r="D43" i="85" s="1"/>
  <c r="E38" i="85"/>
  <c r="D38" i="85"/>
  <c r="F38" i="85" s="1"/>
  <c r="E33" i="85"/>
  <c r="D33" i="85"/>
  <c r="E18" i="85"/>
  <c r="E27" i="85" s="1"/>
  <c r="D18" i="85"/>
  <c r="D27" i="85" s="1"/>
  <c r="E13" i="85"/>
  <c r="D13" i="85"/>
  <c r="F13" i="85" s="1"/>
  <c r="E11" i="85"/>
  <c r="D11" i="85"/>
  <c r="E9" i="85"/>
  <c r="D9" i="85"/>
  <c r="F9" i="85" s="1"/>
  <c r="E49" i="84"/>
  <c r="D49" i="84"/>
  <c r="D43" i="84"/>
  <c r="F39" i="84"/>
  <c r="E39" i="25" s="1"/>
  <c r="E38" i="84"/>
  <c r="D38" i="84"/>
  <c r="E33" i="84"/>
  <c r="D33" i="84"/>
  <c r="E18" i="84"/>
  <c r="E27" i="84" s="1"/>
  <c r="D18" i="84"/>
  <c r="D27" i="84" s="1"/>
  <c r="E13" i="84"/>
  <c r="D13" i="84"/>
  <c r="F13" i="84" s="1"/>
  <c r="E11" i="84"/>
  <c r="D11" i="84"/>
  <c r="F11" i="84" s="1"/>
  <c r="E9" i="84"/>
  <c r="D9" i="84"/>
  <c r="F9" i="84" s="1"/>
  <c r="D80" i="83"/>
  <c r="D72" i="83"/>
  <c r="F72" i="83" s="1"/>
  <c r="I72" i="23" s="1"/>
  <c r="D68" i="83"/>
  <c r="F68" i="83" s="1"/>
  <c r="I68" i="23" s="1"/>
  <c r="D66" i="83"/>
  <c r="F66" i="83" s="1"/>
  <c r="I66" i="23" s="1"/>
  <c r="D51" i="83"/>
  <c r="F51" i="83" s="1"/>
  <c r="I51" i="23" s="1"/>
  <c r="D48" i="83"/>
  <c r="F48" i="83" s="1"/>
  <c r="I48" i="23" s="1"/>
  <c r="D43" i="83"/>
  <c r="D63" i="83" s="1"/>
  <c r="D38" i="83"/>
  <c r="F38" i="83" s="1"/>
  <c r="I38" i="23" s="1"/>
  <c r="D37" i="83"/>
  <c r="F37" i="83" s="1"/>
  <c r="I37" i="23" s="1"/>
  <c r="D30" i="83"/>
  <c r="D41" i="83" s="1"/>
  <c r="F41" i="83" s="1"/>
  <c r="I41" i="23" s="1"/>
  <c r="D24" i="83"/>
  <c r="F24" i="83" s="1"/>
  <c r="I24" i="23" s="1"/>
  <c r="D22" i="83"/>
  <c r="F22" i="83" s="1"/>
  <c r="I22" i="23" s="1"/>
  <c r="D15" i="83"/>
  <c r="F15" i="83" s="1"/>
  <c r="I15" i="23" s="1"/>
  <c r="D13" i="83"/>
  <c r="F13" i="83" s="1"/>
  <c r="I13" i="23" s="1"/>
  <c r="D80" i="82"/>
  <c r="D72" i="82"/>
  <c r="D68" i="82"/>
  <c r="D66" i="82"/>
  <c r="D51" i="82"/>
  <c r="D48" i="82"/>
  <c r="D43" i="82"/>
  <c r="F43" i="82" s="1"/>
  <c r="H43" i="23" s="1"/>
  <c r="D38" i="82"/>
  <c r="D37" i="82"/>
  <c r="D30" i="82"/>
  <c r="D24" i="82"/>
  <c r="D29" i="82" s="1"/>
  <c r="D22" i="82"/>
  <c r="D15" i="82"/>
  <c r="D21" i="82" s="1"/>
  <c r="D13" i="82"/>
  <c r="E80" i="81"/>
  <c r="D80" i="81"/>
  <c r="E72" i="81"/>
  <c r="D72" i="81"/>
  <c r="E68" i="81"/>
  <c r="D68" i="81"/>
  <c r="E66" i="81"/>
  <c r="D66" i="81"/>
  <c r="E51" i="81"/>
  <c r="D51" i="81"/>
  <c r="E48" i="81"/>
  <c r="D48" i="81"/>
  <c r="F48" i="81" s="1"/>
  <c r="G48" i="23" s="1"/>
  <c r="E43" i="81"/>
  <c r="E63" i="81" s="1"/>
  <c r="D43" i="81"/>
  <c r="E38" i="81"/>
  <c r="D38" i="81"/>
  <c r="D41" i="81" s="1"/>
  <c r="E37" i="81"/>
  <c r="D37" i="81"/>
  <c r="E30" i="81"/>
  <c r="E41" i="81" s="1"/>
  <c r="D30" i="81"/>
  <c r="E24" i="81"/>
  <c r="D24" i="81"/>
  <c r="E22" i="81"/>
  <c r="E29" i="81" s="1"/>
  <c r="D22" i="81"/>
  <c r="D29" i="81" s="1"/>
  <c r="E15" i="81"/>
  <c r="D15" i="81"/>
  <c r="F15" i="81" s="1"/>
  <c r="G15" i="23" s="1"/>
  <c r="E13" i="81"/>
  <c r="D13" i="81"/>
  <c r="E80" i="80"/>
  <c r="D80" i="80"/>
  <c r="E72" i="80"/>
  <c r="D72" i="80"/>
  <c r="F72" i="80" s="1"/>
  <c r="F72" i="23" s="1"/>
  <c r="E68" i="80"/>
  <c r="D68" i="80"/>
  <c r="F68" i="80" s="1"/>
  <c r="F68" i="23" s="1"/>
  <c r="E66" i="80"/>
  <c r="D66" i="80"/>
  <c r="F66" i="80" s="1"/>
  <c r="F66" i="23" s="1"/>
  <c r="E51" i="80"/>
  <c r="D51" i="80"/>
  <c r="F51" i="80" s="1"/>
  <c r="F51" i="23" s="1"/>
  <c r="E48" i="80"/>
  <c r="D48" i="80"/>
  <c r="F48" i="80" s="1"/>
  <c r="F48" i="23" s="1"/>
  <c r="E43" i="80"/>
  <c r="D43" i="80"/>
  <c r="E38" i="80"/>
  <c r="D38" i="80"/>
  <c r="F38" i="80" s="1"/>
  <c r="F38" i="23" s="1"/>
  <c r="E37" i="80"/>
  <c r="D37" i="80"/>
  <c r="F37" i="80" s="1"/>
  <c r="F37" i="23" s="1"/>
  <c r="E30" i="80"/>
  <c r="D30" i="80"/>
  <c r="F30" i="80" s="1"/>
  <c r="F30" i="23" s="1"/>
  <c r="E24" i="80"/>
  <c r="D24" i="80"/>
  <c r="F24" i="80" s="1"/>
  <c r="F24" i="23" s="1"/>
  <c r="E22" i="80"/>
  <c r="D22" i="80"/>
  <c r="F22" i="80" s="1"/>
  <c r="F22" i="23" s="1"/>
  <c r="E15" i="80"/>
  <c r="D15" i="80"/>
  <c r="E13" i="80"/>
  <c r="D13" i="80"/>
  <c r="F13" i="80" s="1"/>
  <c r="F13" i="23" s="1"/>
  <c r="E80" i="79"/>
  <c r="E72" i="79"/>
  <c r="F72" i="79" s="1"/>
  <c r="E72" i="23" s="1"/>
  <c r="D72" i="79"/>
  <c r="E68" i="79"/>
  <c r="D68" i="79"/>
  <c r="E66" i="79"/>
  <c r="D66" i="79"/>
  <c r="F66" i="79" s="1"/>
  <c r="E66" i="23" s="1"/>
  <c r="B31" i="67" s="1"/>
  <c r="E51" i="79"/>
  <c r="F51" i="79"/>
  <c r="E51" i="23" s="1"/>
  <c r="E48" i="79"/>
  <c r="F48" i="79" s="1"/>
  <c r="E48" i="23" s="1"/>
  <c r="D48" i="79"/>
  <c r="E43" i="79"/>
  <c r="D43" i="79"/>
  <c r="F43" i="79" s="1"/>
  <c r="E43" i="23" s="1"/>
  <c r="E38" i="79"/>
  <c r="F38" i="79" s="1"/>
  <c r="E38" i="23" s="1"/>
  <c r="E37" i="79"/>
  <c r="D37" i="79"/>
  <c r="E30" i="79"/>
  <c r="D30" i="79"/>
  <c r="F30" i="79" s="1"/>
  <c r="E30" i="23" s="1"/>
  <c r="E24" i="79"/>
  <c r="D24" i="79"/>
  <c r="E22" i="79"/>
  <c r="D22" i="79"/>
  <c r="F22" i="79" s="1"/>
  <c r="E22" i="23" s="1"/>
  <c r="E15" i="79"/>
  <c r="D15" i="79"/>
  <c r="E13" i="79"/>
  <c r="D13" i="79"/>
  <c r="F15" i="80" l="1"/>
  <c r="F15" i="23" s="1"/>
  <c r="C26" i="67" s="1"/>
  <c r="F33" i="87"/>
  <c r="H33" i="25" s="1"/>
  <c r="F13" i="79"/>
  <c r="E13" i="23" s="1"/>
  <c r="F6" i="25"/>
  <c r="C7" i="67" s="1"/>
  <c r="F80" i="82"/>
  <c r="H80" i="23" s="1"/>
  <c r="H6" i="25"/>
  <c r="E7" i="67" s="1"/>
  <c r="I6" i="25"/>
  <c r="F7" i="67" s="1"/>
  <c r="G6" i="25"/>
  <c r="D7" i="67" s="1"/>
  <c r="F38" i="84"/>
  <c r="E38" i="25" s="1"/>
  <c r="D44" i="87"/>
  <c r="D50" i="87" s="1"/>
  <c r="D63" i="80"/>
  <c r="D63" i="81"/>
  <c r="F63" i="81" s="1"/>
  <c r="G63" i="23" s="1"/>
  <c r="D21" i="81"/>
  <c r="F21" i="81" s="1"/>
  <c r="G21" i="23" s="1"/>
  <c r="D44" i="86"/>
  <c r="F33" i="86"/>
  <c r="G33" i="25" s="1"/>
  <c r="F33" i="88"/>
  <c r="I33" i="25" s="1"/>
  <c r="F24" i="79"/>
  <c r="E24" i="23" s="1"/>
  <c r="F37" i="79"/>
  <c r="E37" i="23" s="1"/>
  <c r="F15" i="79"/>
  <c r="E15" i="23" s="1"/>
  <c r="F33" i="85"/>
  <c r="D77" i="23"/>
  <c r="F39" i="85"/>
  <c r="F18" i="85"/>
  <c r="F80" i="83"/>
  <c r="I80" i="23" s="1"/>
  <c r="F43" i="83"/>
  <c r="I43" i="23" s="1"/>
  <c r="F30" i="83"/>
  <c r="I30" i="23" s="1"/>
  <c r="F49" i="84"/>
  <c r="E49" i="25" s="1"/>
  <c r="F18" i="84"/>
  <c r="E18" i="25" s="1"/>
  <c r="F27" i="84"/>
  <c r="E27" i="25" s="1"/>
  <c r="F33" i="84"/>
  <c r="E33" i="25" s="1"/>
  <c r="F80" i="81"/>
  <c r="G80" i="23" s="1"/>
  <c r="F80" i="80"/>
  <c r="F80" i="23" s="1"/>
  <c r="E75" i="23"/>
  <c r="F43" i="80"/>
  <c r="F43" i="23" s="1"/>
  <c r="D21" i="80"/>
  <c r="E43" i="84"/>
  <c r="F43" i="84" s="1"/>
  <c r="E43" i="25" s="1"/>
  <c r="F40" i="84"/>
  <c r="E40" i="25" s="1"/>
  <c r="E21" i="79"/>
  <c r="D16" i="88"/>
  <c r="D44" i="88" s="1"/>
  <c r="D50" i="88" s="1"/>
  <c r="E44" i="88"/>
  <c r="E16" i="85"/>
  <c r="D16" i="85"/>
  <c r="E16" i="84"/>
  <c r="E44" i="84"/>
  <c r="E50" i="84" s="1"/>
  <c r="D21" i="83"/>
  <c r="D29" i="83"/>
  <c r="F29" i="83" s="1"/>
  <c r="I29" i="23" s="1"/>
  <c r="E21" i="83"/>
  <c r="E29" i="83"/>
  <c r="E63" i="83"/>
  <c r="F63" i="83" s="1"/>
  <c r="I63" i="23" s="1"/>
  <c r="F29" i="67" s="1"/>
  <c r="E41" i="82"/>
  <c r="D63" i="82"/>
  <c r="F63" i="82" s="1"/>
  <c r="H63" i="23" s="1"/>
  <c r="E29" i="82"/>
  <c r="E63" i="82"/>
  <c r="D41" i="82"/>
  <c r="E21" i="82"/>
  <c r="F43" i="81"/>
  <c r="G43" i="23" s="1"/>
  <c r="G79" i="23"/>
  <c r="E21" i="81"/>
  <c r="E21" i="80"/>
  <c r="E29" i="80"/>
  <c r="D41" i="80"/>
  <c r="F41" i="80" s="1"/>
  <c r="F41" i="23" s="1"/>
  <c r="D29" i="80"/>
  <c r="E41" i="80"/>
  <c r="E63" i="80"/>
  <c r="E29" i="79"/>
  <c r="E63" i="79"/>
  <c r="D21" i="79"/>
  <c r="E41" i="79"/>
  <c r="D63" i="79"/>
  <c r="F63" i="79" s="1"/>
  <c r="E63" i="23" s="1"/>
  <c r="E44" i="87"/>
  <c r="D50" i="86"/>
  <c r="E44" i="86"/>
  <c r="E44" i="85"/>
  <c r="D16" i="84"/>
  <c r="D73" i="83"/>
  <c r="E73" i="81"/>
  <c r="D41" i="79"/>
  <c r="D80" i="79"/>
  <c r="F80" i="79" s="1"/>
  <c r="E80" i="23" s="1"/>
  <c r="D29" i="79"/>
  <c r="F29" i="79" s="1"/>
  <c r="E29" i="23" s="1"/>
  <c r="F21" i="80" l="1"/>
  <c r="F21" i="23" s="1"/>
  <c r="D73" i="82"/>
  <c r="F63" i="80"/>
  <c r="F63" i="23" s="1"/>
  <c r="D73" i="81"/>
  <c r="D81" i="81" s="1"/>
  <c r="D80" i="23"/>
  <c r="D44" i="85"/>
  <c r="D50" i="85" s="1"/>
  <c r="F16" i="85"/>
  <c r="D81" i="83"/>
  <c r="F21" i="83"/>
  <c r="I21" i="23" s="1"/>
  <c r="E50" i="87"/>
  <c r="F50" i="87" s="1"/>
  <c r="H50" i="25" s="1"/>
  <c r="F44" i="87"/>
  <c r="H44" i="25" s="1"/>
  <c r="E50" i="86"/>
  <c r="F50" i="86" s="1"/>
  <c r="G50" i="25" s="1"/>
  <c r="F44" i="86"/>
  <c r="G44" i="25" s="1"/>
  <c r="E50" i="85"/>
  <c r="D73" i="80"/>
  <c r="F29" i="80"/>
  <c r="F29" i="23" s="1"/>
  <c r="F16" i="84"/>
  <c r="E73" i="79"/>
  <c r="E81" i="79" s="1"/>
  <c r="F41" i="79"/>
  <c r="E41" i="23" s="1"/>
  <c r="D73" i="79"/>
  <c r="F21" i="79"/>
  <c r="E21" i="23" s="1"/>
  <c r="E50" i="88"/>
  <c r="F50" i="88" s="1"/>
  <c r="I50" i="25" s="1"/>
  <c r="F44" i="88"/>
  <c r="I44" i="25" s="1"/>
  <c r="E73" i="83"/>
  <c r="E81" i="83" s="1"/>
  <c r="E73" i="82"/>
  <c r="E81" i="82" s="1"/>
  <c r="E81" i="81"/>
  <c r="E73" i="80"/>
  <c r="E81" i="80" s="1"/>
  <c r="D44" i="84"/>
  <c r="F44" i="84" s="1"/>
  <c r="E44" i="25" s="1"/>
  <c r="G33" i="67"/>
  <c r="H33" i="67"/>
  <c r="G20" i="67"/>
  <c r="H20" i="67"/>
  <c r="D81" i="82" l="1"/>
  <c r="F81" i="82" s="1"/>
  <c r="F73" i="82"/>
  <c r="H73" i="23" s="1"/>
  <c r="F50" i="85"/>
  <c r="F50" i="25" s="1"/>
  <c r="F73" i="81"/>
  <c r="G73" i="23" s="1"/>
  <c r="F81" i="81"/>
  <c r="G81" i="23" s="1"/>
  <c r="I81" i="23"/>
  <c r="F44" i="85"/>
  <c r="F44" i="25" s="1"/>
  <c r="F73" i="83"/>
  <c r="I73" i="23" s="1"/>
  <c r="F73" i="79"/>
  <c r="E73" i="23" s="1"/>
  <c r="D81" i="80"/>
  <c r="F81" i="80" s="1"/>
  <c r="F81" i="23" s="1"/>
  <c r="F73" i="80"/>
  <c r="F73" i="23" s="1"/>
  <c r="D81" i="79"/>
  <c r="F81" i="79" s="1"/>
  <c r="E81" i="23" s="1"/>
  <c r="D50" i="84"/>
  <c r="F50" i="84" s="1"/>
  <c r="E50" i="25" s="1"/>
  <c r="L13" i="73"/>
  <c r="M13" i="73" s="1"/>
  <c r="F50" i="95" l="1"/>
  <c r="G51" i="105"/>
  <c r="G51" i="104"/>
  <c r="E50" i="95"/>
  <c r="F51" i="104"/>
  <c r="F51" i="105"/>
  <c r="D50" i="95"/>
  <c r="E51" i="105"/>
  <c r="E51" i="104"/>
  <c r="H50" i="95"/>
  <c r="I51" i="105"/>
  <c r="I51" i="104"/>
  <c r="H81" i="23"/>
  <c r="F51" i="87"/>
  <c r="F51" i="86"/>
  <c r="G51" i="25"/>
  <c r="I51" i="25"/>
  <c r="F51" i="88"/>
  <c r="F51" i="85"/>
  <c r="E51" i="25"/>
  <c r="F51" i="84"/>
  <c r="F51" i="25"/>
  <c r="D26" i="67"/>
  <c r="H37" i="67"/>
  <c r="H22" i="67"/>
  <c r="E41" i="67"/>
  <c r="C34" i="67"/>
  <c r="D34" i="67"/>
  <c r="E34" i="67"/>
  <c r="F34" i="67"/>
  <c r="B34" i="67"/>
  <c r="C29" i="67"/>
  <c r="D29" i="67"/>
  <c r="E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M24" i="73"/>
  <c r="M29" i="73"/>
  <c r="M23" i="73"/>
  <c r="M15" i="73"/>
  <c r="M16" i="73"/>
  <c r="M17" i="73"/>
  <c r="M18" i="73"/>
  <c r="M19" i="73"/>
  <c r="J28" i="73"/>
  <c r="K28" i="73" s="1"/>
  <c r="M28" i="73" s="1"/>
  <c r="D30" i="73"/>
  <c r="E30" i="73"/>
  <c r="F30" i="73"/>
  <c r="G30" i="73"/>
  <c r="I30" i="73"/>
  <c r="L30" i="73"/>
  <c r="C30" i="73"/>
  <c r="D25" i="73"/>
  <c r="E25" i="73"/>
  <c r="F25" i="73"/>
  <c r="G25" i="73"/>
  <c r="I25" i="73"/>
  <c r="K25" i="73"/>
  <c r="L25" i="73"/>
  <c r="C25" i="73"/>
  <c r="J23" i="73"/>
  <c r="K20" i="73"/>
  <c r="J29" i="73"/>
  <c r="C20" i="73"/>
  <c r="C32" i="73" s="1"/>
  <c r="D20" i="73"/>
  <c r="E20" i="73"/>
  <c r="E32" i="73" s="1"/>
  <c r="G20" i="73"/>
  <c r="G32" i="73" s="1"/>
  <c r="I32" i="73"/>
  <c r="L14" i="73"/>
  <c r="M14" i="73" s="1"/>
  <c r="J16" i="73"/>
  <c r="J17" i="73"/>
  <c r="J18" i="73"/>
  <c r="J19" i="73"/>
  <c r="J24" i="73"/>
  <c r="J7" i="73"/>
  <c r="L7" i="73" s="1"/>
  <c r="M7" i="73" s="1"/>
  <c r="L9" i="73" l="1"/>
  <c r="M9" i="73" s="1"/>
  <c r="L10" i="73"/>
  <c r="M10" i="73" s="1"/>
  <c r="L8" i="73"/>
  <c r="M8" i="73" s="1"/>
  <c r="G50" i="95"/>
  <c r="H51" i="105"/>
  <c r="H51" i="104"/>
  <c r="M11" i="73"/>
  <c r="L11" i="73"/>
  <c r="H51" i="25"/>
  <c r="K30" i="73"/>
  <c r="K32" i="73" s="1"/>
  <c r="F32" i="73"/>
  <c r="J25" i="73"/>
  <c r="D32" i="73"/>
  <c r="J30" i="73"/>
  <c r="M30" i="73"/>
  <c r="I42" i="67"/>
  <c r="H40" i="67"/>
  <c r="H38" i="67"/>
  <c r="L20" i="73"/>
  <c r="L32" i="73" s="1"/>
  <c r="M25" i="73"/>
  <c r="J20" i="73"/>
  <c r="M20" i="73" l="1"/>
  <c r="M32" i="73" s="1"/>
  <c r="J32" i="73"/>
  <c r="D23" i="25" l="1"/>
  <c r="J23" i="105" s="1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F13" i="71"/>
  <c r="E13" i="71"/>
  <c r="G27" i="71" l="1"/>
  <c r="E27" i="71"/>
  <c r="M27" i="71"/>
  <c r="D49" i="70" l="1"/>
  <c r="E49" i="70"/>
  <c r="F49" i="70"/>
  <c r="G49" i="70"/>
  <c r="H49" i="70"/>
  <c r="C49" i="70"/>
  <c r="D33" i="23" l="1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G43" i="70" l="1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D41" i="67"/>
  <c r="C43" i="70" l="1"/>
  <c r="D48" i="70"/>
  <c r="C16" i="70"/>
  <c r="D79" i="69"/>
  <c r="C79" i="69" s="1"/>
  <c r="C72" i="69"/>
  <c r="C48" i="70" l="1"/>
  <c r="G77" i="35"/>
  <c r="C41" i="67" l="1"/>
  <c r="J36" i="67" l="1"/>
  <c r="I36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B7" i="67"/>
  <c r="I7" i="67" l="1"/>
  <c r="I9" i="67"/>
  <c r="I8" i="67"/>
  <c r="E20" i="67"/>
  <c r="E33" i="67"/>
  <c r="E37" i="67" s="1"/>
  <c r="C33" i="67"/>
  <c r="C37" i="67" s="1"/>
  <c r="D33" i="67"/>
  <c r="D37" i="67" s="1"/>
  <c r="G37" i="67"/>
  <c r="F33" i="67"/>
  <c r="C20" i="67"/>
  <c r="D20" i="67"/>
  <c r="F20" i="67"/>
  <c r="G40" i="67" l="1"/>
  <c r="G22" i="67"/>
  <c r="G38" i="67" s="1"/>
  <c r="F40" i="67"/>
  <c r="F22" i="67"/>
  <c r="E22" i="67"/>
  <c r="E38" i="67" s="1"/>
  <c r="E40" i="67"/>
  <c r="D40" i="67"/>
  <c r="D22" i="67"/>
  <c r="D38" i="67" s="1"/>
  <c r="C40" i="67"/>
  <c r="C22" i="67"/>
  <c r="C38" i="67" s="1"/>
  <c r="G21" i="47" l="1"/>
  <c r="G17" i="47" l="1"/>
  <c r="G18" i="47"/>
  <c r="F8" i="47" l="1"/>
  <c r="E8" i="47"/>
  <c r="D8" i="47"/>
  <c r="C8" i="47"/>
  <c r="G8" i="47" l="1"/>
  <c r="G27" i="47" s="1"/>
  <c r="P31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D17" i="14"/>
  <c r="C17" i="14" l="1"/>
  <c r="P17" i="14"/>
  <c r="D121" i="34"/>
  <c r="C120" i="34"/>
  <c r="E78" i="34"/>
  <c r="C77" i="34"/>
  <c r="D31" i="32"/>
  <c r="C31" i="34"/>
  <c r="D30" i="34"/>
  <c r="C120" i="35"/>
  <c r="D121" i="35"/>
  <c r="C30" i="34" l="1"/>
  <c r="D40" i="34"/>
  <c r="C78" i="34"/>
  <c r="E79" i="34"/>
  <c r="C121" i="35"/>
  <c r="D122" i="35"/>
  <c r="C122" i="35" s="1"/>
  <c r="C121" i="34"/>
  <c r="D122" i="34"/>
  <c r="C122" i="34" s="1"/>
  <c r="E120" i="32"/>
  <c r="D45" i="25"/>
  <c r="J45" i="105" s="1"/>
  <c r="D42" i="25"/>
  <c r="D41" i="25"/>
  <c r="J41" i="105" s="1"/>
  <c r="D40" i="25"/>
  <c r="J40" i="105" s="1"/>
  <c r="H111" i="32"/>
  <c r="G111" i="32"/>
  <c r="F111" i="32"/>
  <c r="E111" i="32"/>
  <c r="B17" i="67"/>
  <c r="I17" i="67" s="1"/>
  <c r="D37" i="25"/>
  <c r="D36" i="25"/>
  <c r="D35" i="25"/>
  <c r="D34" i="25"/>
  <c r="H106" i="32"/>
  <c r="F106" i="32"/>
  <c r="E106" i="32"/>
  <c r="B16" i="67"/>
  <c r="I16" i="67" s="1"/>
  <c r="D32" i="25"/>
  <c r="D31" i="25"/>
  <c r="D30" i="25"/>
  <c r="D29" i="25"/>
  <c r="D28" i="25"/>
  <c r="D26" i="25"/>
  <c r="J26" i="105" s="1"/>
  <c r="D25" i="25"/>
  <c r="D24" i="25"/>
  <c r="J24" i="105" s="1"/>
  <c r="D22" i="25"/>
  <c r="D21" i="25"/>
  <c r="D20" i="25"/>
  <c r="D19" i="25"/>
  <c r="G92" i="32"/>
  <c r="E92" i="32"/>
  <c r="D17" i="25"/>
  <c r="J17" i="105" s="1"/>
  <c r="D15" i="25"/>
  <c r="D14" i="25"/>
  <c r="H87" i="32"/>
  <c r="G87" i="32"/>
  <c r="F87" i="32"/>
  <c r="D87" i="32"/>
  <c r="D12" i="25"/>
  <c r="H85" i="32"/>
  <c r="G85" i="32"/>
  <c r="F85" i="32"/>
  <c r="E85" i="32"/>
  <c r="D10" i="25"/>
  <c r="E83" i="32"/>
  <c r="D8" i="25"/>
  <c r="J8" i="105" s="1"/>
  <c r="D7" i="25"/>
  <c r="J7" i="105" s="1"/>
  <c r="D6" i="25"/>
  <c r="J6" i="105" s="1"/>
  <c r="H77" i="32"/>
  <c r="G77" i="32"/>
  <c r="D119" i="32"/>
  <c r="D76" i="23"/>
  <c r="D75" i="23"/>
  <c r="D74" i="23"/>
  <c r="H71" i="32"/>
  <c r="G71" i="32"/>
  <c r="F71" i="32"/>
  <c r="E71" i="32"/>
  <c r="D71" i="23"/>
  <c r="C70" i="32" s="1"/>
  <c r="D70" i="23"/>
  <c r="C69" i="32" s="1"/>
  <c r="D69" i="23"/>
  <c r="C68" i="32" s="1"/>
  <c r="H67" i="32"/>
  <c r="G67" i="32"/>
  <c r="E67" i="32"/>
  <c r="D67" i="32"/>
  <c r="D67" i="23"/>
  <c r="C66" i="32" s="1"/>
  <c r="H65" i="32"/>
  <c r="G65" i="32"/>
  <c r="F65" i="32"/>
  <c r="E65" i="32"/>
  <c r="D65" i="23"/>
  <c r="C64" i="32" s="1"/>
  <c r="D64" i="23"/>
  <c r="C63" i="32" s="1"/>
  <c r="D62" i="23"/>
  <c r="C61" i="32" s="1"/>
  <c r="D61" i="23"/>
  <c r="C60" i="32" s="1"/>
  <c r="D60" i="23"/>
  <c r="C59" i="32" s="1"/>
  <c r="D59" i="23"/>
  <c r="C58" i="32" s="1"/>
  <c r="D58" i="23"/>
  <c r="C57" i="32" s="1"/>
  <c r="D57" i="23"/>
  <c r="C56" i="32" s="1"/>
  <c r="D56" i="23"/>
  <c r="C55" i="32" s="1"/>
  <c r="D55" i="23"/>
  <c r="C54" i="32" s="1"/>
  <c r="D54" i="23"/>
  <c r="C53" i="32" s="1"/>
  <c r="D53" i="23"/>
  <c r="C52" i="32" s="1"/>
  <c r="D52" i="23"/>
  <c r="C51" i="32" s="1"/>
  <c r="H50" i="32"/>
  <c r="G50" i="32"/>
  <c r="E50" i="32"/>
  <c r="D50" i="32"/>
  <c r="D50" i="23"/>
  <c r="C49" i="32" s="1"/>
  <c r="D49" i="23"/>
  <c r="C48" i="32" s="1"/>
  <c r="H47" i="32"/>
  <c r="E47" i="32"/>
  <c r="D47" i="32"/>
  <c r="D47" i="23"/>
  <c r="C46" i="32" s="1"/>
  <c r="D46" i="23"/>
  <c r="C45" i="32" s="1"/>
  <c r="D45" i="23"/>
  <c r="C44" i="32" s="1"/>
  <c r="D44" i="23"/>
  <c r="C43" i="32" s="1"/>
  <c r="G42" i="32"/>
  <c r="E42" i="32"/>
  <c r="D42" i="23"/>
  <c r="C41" i="32" s="1"/>
  <c r="D40" i="23"/>
  <c r="C39" i="32" s="1"/>
  <c r="D39" i="23"/>
  <c r="C38" i="32" s="1"/>
  <c r="H37" i="32"/>
  <c r="F37" i="32"/>
  <c r="E37" i="32"/>
  <c r="D37" i="32"/>
  <c r="H36" i="32"/>
  <c r="G36" i="32"/>
  <c r="F36" i="32"/>
  <c r="D36" i="32"/>
  <c r="D36" i="23"/>
  <c r="C35" i="32" s="1"/>
  <c r="D35" i="23"/>
  <c r="C34" i="32" s="1"/>
  <c r="D34" i="23"/>
  <c r="D32" i="23"/>
  <c r="C32" i="32" s="1"/>
  <c r="D31" i="23"/>
  <c r="G30" i="32"/>
  <c r="D28" i="23"/>
  <c r="C28" i="32" s="1"/>
  <c r="D27" i="23"/>
  <c r="C27" i="32" s="1"/>
  <c r="D26" i="23"/>
  <c r="C26" i="32" s="1"/>
  <c r="D25" i="23"/>
  <c r="C25" i="32" s="1"/>
  <c r="H24" i="32"/>
  <c r="G24" i="32"/>
  <c r="F24" i="32"/>
  <c r="E24" i="32"/>
  <c r="D23" i="23"/>
  <c r="C23" i="32" s="1"/>
  <c r="F22" i="32"/>
  <c r="D20" i="23"/>
  <c r="C20" i="32" s="1"/>
  <c r="D19" i="23"/>
  <c r="C19" i="32" s="1"/>
  <c r="D18" i="23"/>
  <c r="C18" i="32" s="1"/>
  <c r="D17" i="23"/>
  <c r="C17" i="32" s="1"/>
  <c r="D16" i="23"/>
  <c r="H15" i="32"/>
  <c r="G15" i="32"/>
  <c r="F15" i="32"/>
  <c r="E15" i="32"/>
  <c r="B26" i="67"/>
  <c r="I26" i="67" s="1"/>
  <c r="D14" i="23"/>
  <c r="C14" i="32" s="1"/>
  <c r="B24" i="67"/>
  <c r="D12" i="23"/>
  <c r="C12" i="32" s="1"/>
  <c r="D11" i="23"/>
  <c r="C11" i="32" s="1"/>
  <c r="D10" i="23"/>
  <c r="C10" i="32" s="1"/>
  <c r="D8" i="23"/>
  <c r="J8" i="103" s="1"/>
  <c r="D7" i="23"/>
  <c r="C7" i="32" s="1"/>
  <c r="D6" i="23"/>
  <c r="C6" i="32" s="1"/>
  <c r="C16" i="32" l="1"/>
  <c r="J16" i="103"/>
  <c r="C86" i="32"/>
  <c r="J12" i="105"/>
  <c r="C89" i="32"/>
  <c r="J15" i="105"/>
  <c r="C93" i="32"/>
  <c r="J19" i="105"/>
  <c r="C95" i="32"/>
  <c r="J21" i="105"/>
  <c r="C102" i="32"/>
  <c r="J29" i="105"/>
  <c r="C104" i="32"/>
  <c r="J31" i="105"/>
  <c r="C107" i="32"/>
  <c r="J34" i="105"/>
  <c r="C109" i="32"/>
  <c r="J36" i="105"/>
  <c r="C84" i="32"/>
  <c r="J10" i="105"/>
  <c r="C88" i="32"/>
  <c r="J14" i="105"/>
  <c r="C94" i="32"/>
  <c r="J20" i="105"/>
  <c r="C96" i="32"/>
  <c r="J22" i="105"/>
  <c r="C98" i="32"/>
  <c r="J25" i="105"/>
  <c r="C101" i="32"/>
  <c r="J28" i="105"/>
  <c r="C103" i="32"/>
  <c r="J30" i="105"/>
  <c r="C105" i="32"/>
  <c r="J32" i="105"/>
  <c r="C108" i="32"/>
  <c r="J35" i="105"/>
  <c r="C110" i="32"/>
  <c r="J37" i="105"/>
  <c r="C115" i="32"/>
  <c r="J42" i="105"/>
  <c r="C75" i="32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D46" i="25"/>
  <c r="D22" i="23"/>
  <c r="C22" i="32" s="1"/>
  <c r="E100" i="32"/>
  <c r="G100" i="32"/>
  <c r="E29" i="32"/>
  <c r="E22" i="32"/>
  <c r="E40" i="32"/>
  <c r="E30" i="32"/>
  <c r="C76" i="32"/>
  <c r="C32" i="14"/>
  <c r="D34" i="9"/>
  <c r="C80" i="32"/>
  <c r="C7" i="14"/>
  <c r="G8" i="9"/>
  <c r="D90" i="32"/>
  <c r="D83" i="32"/>
  <c r="H90" i="32"/>
  <c r="H83" i="32"/>
  <c r="D18" i="25"/>
  <c r="J18" i="105" s="1"/>
  <c r="D92" i="32"/>
  <c r="H100" i="32"/>
  <c r="H92" i="32"/>
  <c r="D38" i="25"/>
  <c r="J38" i="105" s="1"/>
  <c r="D111" i="32"/>
  <c r="G121" i="32"/>
  <c r="G120" i="32"/>
  <c r="D51" i="23"/>
  <c r="C50" i="32" s="1"/>
  <c r="F50" i="32"/>
  <c r="D13" i="25"/>
  <c r="E87" i="32"/>
  <c r="D15" i="23"/>
  <c r="J15" i="103" s="1"/>
  <c r="D15" i="32"/>
  <c r="G29" i="32"/>
  <c r="G22" i="32"/>
  <c r="F29" i="32"/>
  <c r="C33" i="32"/>
  <c r="D37" i="23"/>
  <c r="C36" i="32" s="1"/>
  <c r="E36" i="32"/>
  <c r="D38" i="23"/>
  <c r="C37" i="32" s="1"/>
  <c r="G40" i="32"/>
  <c r="G37" i="32"/>
  <c r="F47" i="32"/>
  <c r="D66" i="23"/>
  <c r="D65" i="32"/>
  <c r="D68" i="23"/>
  <c r="D11" i="9" s="1"/>
  <c r="F67" i="32"/>
  <c r="E78" i="32"/>
  <c r="E77" i="32"/>
  <c r="G78" i="32"/>
  <c r="C82" i="32"/>
  <c r="C9" i="14"/>
  <c r="G10" i="9"/>
  <c r="F90" i="32"/>
  <c r="F83" i="32"/>
  <c r="D11" i="25"/>
  <c r="D85" i="32"/>
  <c r="F100" i="32"/>
  <c r="F92" i="32"/>
  <c r="E121" i="32"/>
  <c r="C31" i="32"/>
  <c r="D72" i="23"/>
  <c r="D71" i="32"/>
  <c r="D24" i="23"/>
  <c r="C24" i="32" s="1"/>
  <c r="D24" i="32"/>
  <c r="F40" i="32"/>
  <c r="F30" i="32"/>
  <c r="D39" i="25"/>
  <c r="J39" i="105" s="1"/>
  <c r="H116" i="32"/>
  <c r="H112" i="32"/>
  <c r="H121" i="32"/>
  <c r="H120" i="32"/>
  <c r="D13" i="23"/>
  <c r="J13" i="103" s="1"/>
  <c r="D29" i="32"/>
  <c r="D22" i="32"/>
  <c r="H29" i="32"/>
  <c r="H22" i="32"/>
  <c r="D30" i="23"/>
  <c r="C30" i="32" s="1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D9" i="25"/>
  <c r="G83" i="32"/>
  <c r="D33" i="25"/>
  <c r="J33" i="105" s="1"/>
  <c r="D106" i="32"/>
  <c r="F116" i="32"/>
  <c r="F112" i="32"/>
  <c r="C118" i="32"/>
  <c r="G35" i="9"/>
  <c r="F121" i="32"/>
  <c r="F120" i="32"/>
  <c r="D36" i="9"/>
  <c r="C30" i="14"/>
  <c r="C8" i="14"/>
  <c r="G9" i="9"/>
  <c r="D48" i="23"/>
  <c r="C47" i="32" s="1"/>
  <c r="D43" i="23"/>
  <c r="C42" i="32" s="1"/>
  <c r="D30" i="14" l="1"/>
  <c r="C29" i="14"/>
  <c r="C83" i="32"/>
  <c r="J9" i="105"/>
  <c r="C85" i="32"/>
  <c r="J11" i="105"/>
  <c r="C87" i="32"/>
  <c r="J13" i="105"/>
  <c r="C119" i="32"/>
  <c r="J46" i="105"/>
  <c r="B37" i="67"/>
  <c r="I33" i="67"/>
  <c r="C92" i="32"/>
  <c r="B13" i="67"/>
  <c r="D38" i="9"/>
  <c r="D79" i="34"/>
  <c r="C79" i="34" s="1"/>
  <c r="C72" i="34"/>
  <c r="C112" i="32"/>
  <c r="D121" i="32"/>
  <c r="D120" i="32"/>
  <c r="C15" i="32"/>
  <c r="D48" i="25"/>
  <c r="G34" i="9"/>
  <c r="C19" i="14"/>
  <c r="D29" i="23"/>
  <c r="D27" i="25"/>
  <c r="J27" i="105" s="1"/>
  <c r="D100" i="32"/>
  <c r="C67" i="32"/>
  <c r="C26" i="14"/>
  <c r="C71" i="32"/>
  <c r="D23" i="9"/>
  <c r="C27" i="14"/>
  <c r="D78" i="32"/>
  <c r="G90" i="32"/>
  <c r="D21" i="23"/>
  <c r="J21" i="103" s="1"/>
  <c r="E90" i="32"/>
  <c r="D41" i="23"/>
  <c r="D40" i="32"/>
  <c r="D63" i="23"/>
  <c r="C106" i="32"/>
  <c r="C12" i="14"/>
  <c r="G21" i="9"/>
  <c r="C65" i="32"/>
  <c r="C25" i="14"/>
  <c r="D22" i="9"/>
  <c r="C111" i="32"/>
  <c r="G22" i="9"/>
  <c r="C13" i="14"/>
  <c r="D43" i="25"/>
  <c r="J43" i="105" s="1"/>
  <c r="D116" i="32"/>
  <c r="D117" i="32"/>
  <c r="D16" i="25"/>
  <c r="C120" i="32" l="1"/>
  <c r="J48" i="105"/>
  <c r="B10" i="67"/>
  <c r="I10" i="67" s="1"/>
  <c r="J16" i="105"/>
  <c r="I13" i="67"/>
  <c r="B20" i="67"/>
  <c r="H34" i="9"/>
  <c r="G38" i="9"/>
  <c r="E19" i="14"/>
  <c r="M19" i="14"/>
  <c r="G19" i="14"/>
  <c r="O19" i="14"/>
  <c r="H19" i="14"/>
  <c r="L19" i="14"/>
  <c r="D19" i="14"/>
  <c r="I19" i="14"/>
  <c r="F19" i="14"/>
  <c r="J19" i="14"/>
  <c r="N19" i="14"/>
  <c r="K19" i="14"/>
  <c r="D49" i="25"/>
  <c r="C78" i="32"/>
  <c r="C62" i="32"/>
  <c r="C22" i="14"/>
  <c r="M22" i="14" s="1"/>
  <c r="H122" i="32"/>
  <c r="C14" i="14"/>
  <c r="H117" i="32"/>
  <c r="D21" i="9"/>
  <c r="C29" i="32"/>
  <c r="G117" i="32"/>
  <c r="C24" i="14"/>
  <c r="C116" i="32"/>
  <c r="G23" i="9"/>
  <c r="F117" i="32"/>
  <c r="C40" i="32"/>
  <c r="D9" i="9"/>
  <c r="C23" i="14"/>
  <c r="D8" i="9"/>
  <c r="C21" i="14"/>
  <c r="E117" i="32"/>
  <c r="D10" i="9"/>
  <c r="C100" i="32"/>
  <c r="C11" i="14"/>
  <c r="G12" i="9"/>
  <c r="C90" i="32"/>
  <c r="C10" i="14"/>
  <c r="G11" i="9"/>
  <c r="D44" i="25"/>
  <c r="J44" i="105" s="1"/>
  <c r="D73" i="23"/>
  <c r="J73" i="103" s="1"/>
  <c r="N32" i="14"/>
  <c r="N29" i="14" s="1"/>
  <c r="E22" i="13"/>
  <c r="F22" i="13"/>
  <c r="D22" i="13"/>
  <c r="O26" i="14"/>
  <c r="N26" i="14"/>
  <c r="M26" i="14"/>
  <c r="L26" i="14"/>
  <c r="K26" i="14"/>
  <c r="J26" i="14"/>
  <c r="I26" i="14"/>
  <c r="H26" i="14"/>
  <c r="G26" i="14"/>
  <c r="F26" i="14"/>
  <c r="E26" i="14"/>
  <c r="D26" i="14"/>
  <c r="D19" i="11"/>
  <c r="C19" i="11"/>
  <c r="D7" i="14"/>
  <c r="C22" i="13"/>
  <c r="C121" i="32" l="1"/>
  <c r="J49" i="105"/>
  <c r="B22" i="67"/>
  <c r="B38" i="67" s="1"/>
  <c r="I20" i="67"/>
  <c r="I22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K22" i="14"/>
  <c r="D22" i="14"/>
  <c r="H22" i="14"/>
  <c r="L22" i="14"/>
  <c r="G22" i="14"/>
  <c r="O22" i="14"/>
  <c r="F22" i="14"/>
  <c r="J22" i="14"/>
  <c r="N22" i="14"/>
  <c r="E22" i="14"/>
  <c r="I22" i="14"/>
  <c r="E122" i="32"/>
  <c r="F122" i="32"/>
  <c r="C117" i="32"/>
  <c r="D81" i="23"/>
  <c r="J81" i="103" s="1"/>
  <c r="P26" i="14"/>
  <c r="D50" i="25"/>
  <c r="J50" i="105" s="1"/>
  <c r="D122" i="32"/>
  <c r="L7" i="14"/>
  <c r="L9" i="14"/>
  <c r="H9" i="14"/>
  <c r="D9" i="14"/>
  <c r="O9" i="14"/>
  <c r="K9" i="14"/>
  <c r="G9" i="14"/>
  <c r="N9" i="14"/>
  <c r="J9" i="14"/>
  <c r="F9" i="14"/>
  <c r="E9" i="14"/>
  <c r="I9" i="14"/>
  <c r="M9" i="14"/>
  <c r="F7" i="14"/>
  <c r="D32" i="14"/>
  <c r="D29" i="14" s="1"/>
  <c r="J7" i="14"/>
  <c r="O32" i="14"/>
  <c r="O29" i="14" s="1"/>
  <c r="E32" i="14"/>
  <c r="E29" i="14" s="1"/>
  <c r="J32" i="14"/>
  <c r="J29" i="14" s="1"/>
  <c r="L32" i="14"/>
  <c r="L29" i="14" s="1"/>
  <c r="F32" i="14"/>
  <c r="F29" i="14" s="1"/>
  <c r="K32" i="14"/>
  <c r="K29" i="14" s="1"/>
  <c r="H32" i="14"/>
  <c r="H29" i="14" s="1"/>
  <c r="G32" i="14"/>
  <c r="G29" i="14" s="1"/>
  <c r="M32" i="14"/>
  <c r="M29" i="14" s="1"/>
  <c r="I7" i="14"/>
  <c r="N7" i="14"/>
  <c r="O7" i="14"/>
  <c r="G7" i="14"/>
  <c r="M7" i="14"/>
  <c r="E7" i="14"/>
  <c r="H7" i="14"/>
  <c r="I32" i="14"/>
  <c r="I29" i="14" s="1"/>
  <c r="K7" i="14"/>
  <c r="C50" i="95" l="1"/>
  <c r="D51" i="104"/>
  <c r="D51" i="105"/>
  <c r="D51" i="25"/>
  <c r="C50" i="70"/>
  <c r="P14" i="14"/>
  <c r="P22" i="14"/>
  <c r="C122" i="32"/>
  <c r="O25" i="14"/>
  <c r="I25" i="14"/>
  <c r="D25" i="14"/>
  <c r="J25" i="14"/>
  <c r="N25" i="14"/>
  <c r="M25" i="14"/>
  <c r="H25" i="14"/>
  <c r="L25" i="14"/>
  <c r="G25" i="14"/>
  <c r="K25" i="14"/>
  <c r="F25" i="14"/>
  <c r="E25" i="14"/>
  <c r="G29" i="9"/>
  <c r="P32" i="14"/>
  <c r="O21" i="14"/>
  <c r="H21" i="14"/>
  <c r="I21" i="14"/>
  <c r="K21" i="14"/>
  <c r="F21" i="14"/>
  <c r="G21" i="14"/>
  <c r="E21" i="14"/>
  <c r="J21" i="14"/>
  <c r="M21" i="14"/>
  <c r="D21" i="14"/>
  <c r="N21" i="14"/>
  <c r="L21" i="14"/>
  <c r="P30" i="14"/>
  <c r="P7" i="14"/>
  <c r="O27" i="14"/>
  <c r="K27" i="14"/>
  <c r="G27" i="14"/>
  <c r="N27" i="14"/>
  <c r="J27" i="14"/>
  <c r="F27" i="14"/>
  <c r="M27" i="14"/>
  <c r="I27" i="14"/>
  <c r="E27" i="14"/>
  <c r="D27" i="14"/>
  <c r="H27" i="14"/>
  <c r="L27" i="14"/>
  <c r="L8" i="14"/>
  <c r="H8" i="14"/>
  <c r="D8" i="14"/>
  <c r="O8" i="14"/>
  <c r="K8" i="14"/>
  <c r="G8" i="14"/>
  <c r="N8" i="14"/>
  <c r="J8" i="14"/>
  <c r="F8" i="14"/>
  <c r="M8" i="14"/>
  <c r="E8" i="14"/>
  <c r="I8" i="14"/>
  <c r="P9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2" i="14"/>
  <c r="C28" i="14"/>
  <c r="C34" i="14" s="1"/>
  <c r="D16" i="9"/>
  <c r="G16" i="9"/>
  <c r="P27" i="14"/>
  <c r="P29" i="14"/>
  <c r="P8" i="14"/>
  <c r="O23" i="14"/>
  <c r="J23" i="14"/>
  <c r="F23" i="14"/>
  <c r="L23" i="14"/>
  <c r="N23" i="14"/>
  <c r="I23" i="14"/>
  <c r="E23" i="14"/>
  <c r="M23" i="14"/>
  <c r="H23" i="14"/>
  <c r="D23" i="14"/>
  <c r="K23" i="14"/>
  <c r="G23" i="14"/>
  <c r="P25" i="14"/>
  <c r="P13" i="14"/>
  <c r="P21" i="14"/>
  <c r="D33" i="9" l="1"/>
  <c r="H16" i="9"/>
  <c r="P23" i="14"/>
  <c r="D12" i="14"/>
  <c r="I12" i="14"/>
  <c r="K12" i="14"/>
  <c r="H12" i="14"/>
  <c r="N12" i="14"/>
  <c r="F12" i="14"/>
  <c r="G24" i="14"/>
  <c r="G28" i="14" s="1"/>
  <c r="G34" i="14" s="1"/>
  <c r="J24" i="14"/>
  <c r="J28" i="14" s="1"/>
  <c r="J34" i="14" s="1"/>
  <c r="E24" i="14"/>
  <c r="E28" i="14" s="1"/>
  <c r="E34" i="14" s="1"/>
  <c r="H24" i="14"/>
  <c r="H28" i="14" s="1"/>
  <c r="H34" i="14" s="1"/>
  <c r="F24" i="14"/>
  <c r="F28" i="14" s="1"/>
  <c r="F34" i="14" s="1"/>
  <c r="D24" i="14"/>
  <c r="D28" i="14" s="1"/>
  <c r="K24" i="14"/>
  <c r="K28" i="14" s="1"/>
  <c r="K34" i="14" s="1"/>
  <c r="M24" i="14"/>
  <c r="M28" i="14" s="1"/>
  <c r="M34" i="14" s="1"/>
  <c r="P16" i="14"/>
  <c r="P19" i="14"/>
  <c r="O24" i="14"/>
  <c r="O28" i="14" s="1"/>
  <c r="O34" i="14" s="1"/>
  <c r="L24" i="14"/>
  <c r="L28" i="14" s="1"/>
  <c r="L34" i="14" s="1"/>
  <c r="I24" i="14"/>
  <c r="I28" i="14" s="1"/>
  <c r="I34" i="14" s="1"/>
  <c r="L12" i="14"/>
  <c r="M12" i="14"/>
  <c r="G12" i="14"/>
  <c r="E12" i="14"/>
  <c r="J12" i="14"/>
  <c r="G17" i="9"/>
  <c r="G18" i="9" s="1"/>
  <c r="N24" i="14"/>
  <c r="N28" i="14" s="1"/>
  <c r="N34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20" i="14" s="1"/>
  <c r="D39" i="9" l="1"/>
  <c r="H33" i="9"/>
  <c r="K15" i="14"/>
  <c r="K20" i="14" s="1"/>
  <c r="I15" i="14"/>
  <c r="I20" i="14" s="1"/>
  <c r="F15" i="14"/>
  <c r="F20" i="14" s="1"/>
  <c r="E15" i="14"/>
  <c r="E20" i="14" s="1"/>
  <c r="M15" i="14"/>
  <c r="M20" i="14" s="1"/>
  <c r="P24" i="14"/>
  <c r="L15" i="14"/>
  <c r="L20" i="14" s="1"/>
  <c r="N15" i="14"/>
  <c r="N20" i="14" s="1"/>
  <c r="P11" i="14"/>
  <c r="O15" i="14"/>
  <c r="O20" i="14" s="1"/>
  <c r="P12" i="14"/>
  <c r="G15" i="14"/>
  <c r="G20" i="14" s="1"/>
  <c r="H15" i="14"/>
  <c r="H20" i="14" s="1"/>
  <c r="J15" i="14"/>
  <c r="J20" i="14" s="1"/>
  <c r="P10" i="14"/>
  <c r="D15" i="14"/>
  <c r="D34" i="14"/>
  <c r="P34" i="14" s="1"/>
  <c r="P28" i="14"/>
  <c r="D20" i="14" l="1"/>
  <c r="P20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D79" i="23"/>
  <c r="D77" i="32" l="1"/>
  <c r="C77" i="32"/>
  <c r="AO57" i="99"/>
  <c r="AE57" i="99"/>
  <c r="AE60" i="99" l="1"/>
  <c r="AE69" i="99" s="1"/>
  <c r="F35" i="67" s="1"/>
  <c r="F37" i="67" s="1"/>
  <c r="F38" i="67" s="1"/>
  <c r="Z57" i="99"/>
  <c r="Z60" i="99" s="1"/>
  <c r="Z69" i="99" s="1"/>
  <c r="I35" i="67" l="1"/>
  <c r="I37" i="67" s="1"/>
  <c r="I38" i="67" s="1"/>
  <c r="F41" i="67"/>
  <c r="I41" i="67" s="1"/>
</calcChain>
</file>

<file path=xl/sharedStrings.xml><?xml version="1.0" encoding="utf-8"?>
<sst xmlns="http://schemas.openxmlformats.org/spreadsheetml/2006/main" count="2784" uniqueCount="758">
  <si>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</si>
  <si>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</si>
  <si>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</si>
  <si>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</si>
  <si>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</si>
  <si>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</si>
  <si>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</si>
  <si>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</si>
  <si>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</si>
  <si>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</si>
  <si>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</si>
  <si>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</si>
  <si>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</si>
  <si>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</si>
  <si>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</si>
  <si>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</si>
  <si>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</si>
  <si>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</si>
  <si>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</si>
  <si>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</si>
  <si>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</si>
  <si>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</si>
  <si>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</si>
  <si>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</si>
  <si>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</si>
  <si>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</si>
  <si>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</si>
  <si>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</si>
  <si>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</si>
  <si>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</si>
  <si>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</si>
  <si>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</si>
  <si>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</si>
  <si>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</si>
  <si>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</si>
  <si>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</si>
  <si>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</si>
  <si>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</si>
  <si>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</si>
  <si>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</si>
  <si>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</si>
  <si>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</si>
  <si>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</si>
  <si>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</si>
  <si>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</si>
  <si>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</si>
  <si>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</si>
  <si>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</si>
  <si>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</si>
  <si>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</si>
  <si>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</si>
  <si>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</si>
  <si>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</si>
  <si>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</si>
  <si>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</si>
  <si>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</si>
  <si>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</si>
  <si>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</si>
  <si>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</si>
  <si>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</si>
  <si>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</si>
  <si>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</si>
  <si>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</si>
  <si>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</si>
  <si>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</si>
  <si>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</si>
  <si>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</si>
  <si>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</si>
  <si>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</si>
  <si>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</si>
  <si>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</si>
  <si>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</si>
  <si>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</si>
  <si>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</si>
  <si>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</si>
  <si>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</si>
  <si>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</si>
  <si>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</si>
  <si>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</si>
  <si>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</si>
  <si>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</si>
  <si>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>A</t>
  </si>
  <si>
    <t>B</t>
  </si>
  <si>
    <t>C</t>
  </si>
  <si>
    <t>D</t>
  </si>
  <si>
    <t>E</t>
  </si>
  <si>
    <t>F</t>
  </si>
  <si>
    <t>G</t>
  </si>
  <si>
    <t>H</t>
  </si>
  <si>
    <t>Kultúrház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</si>
  <si>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</si>
  <si>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</si>
  <si>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</si>
  <si>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</si>
  <si>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</si>
  <si>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</si>
  <si>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</si>
  <si>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</si>
  <si>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</si>
  <si>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</si>
  <si>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</si>
  <si>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</si>
  <si>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</si>
  <si>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</si>
  <si>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</si>
  <si>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</si>
  <si>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</si>
  <si>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</si>
  <si>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</si>
  <si>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</si>
  <si>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</si>
  <si>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</si>
  <si>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</si>
  <si>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</si>
  <si>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</si>
  <si>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</si>
  <si>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</si>
  <si>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</si>
  <si>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</si>
  <si>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</si>
  <si>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</si>
  <si>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</si>
  <si>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</si>
  <si>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</si>
  <si>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</si>
  <si>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</si>
  <si>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</si>
  <si>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</si>
  <si>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</si>
  <si>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</si>
  <si>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</si>
  <si>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</si>
  <si>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</si>
  <si>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</si>
  <si>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</si>
  <si>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</si>
  <si>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</si>
  <si>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</si>
  <si>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</si>
  <si>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</si>
  <si>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</si>
  <si>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</si>
  <si>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</si>
  <si>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</si>
  <si>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</si>
  <si>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</si>
  <si>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</si>
  <si>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</si>
  <si>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</si>
  <si>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</si>
  <si>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</si>
  <si>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</si>
  <si>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</si>
  <si>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</si>
  <si>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</si>
  <si>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</si>
  <si>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</si>
  <si>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</si>
  <si>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</si>
  <si>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</si>
  <si>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</si>
  <si>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</si>
  <si>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</si>
  <si>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</si>
  <si>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</si>
  <si>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</si>
  <si>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</si>
  <si>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</si>
  <si>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</si>
  <si>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</si>
  <si>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</si>
  <si>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</si>
  <si>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</si>
  <si>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</si>
  <si>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</si>
  <si>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</si>
  <si>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</si>
  <si>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</si>
  <si>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</si>
  <si>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</si>
  <si>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</si>
  <si>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</si>
  <si>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</si>
  <si>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</si>
  <si>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</si>
  <si>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</si>
  <si>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</si>
  <si>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</si>
  <si>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</si>
  <si>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</si>
  <si>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</si>
  <si>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</si>
  <si>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</si>
  <si>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</si>
  <si>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</si>
  <si>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</si>
  <si>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</si>
  <si>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</si>
  <si>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</si>
  <si>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</si>
  <si>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</si>
  <si>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</si>
  <si>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</si>
  <si>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</si>
  <si>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</si>
  <si>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</si>
  <si>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</si>
  <si>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</si>
  <si>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</si>
  <si>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</si>
  <si>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</si>
  <si>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</si>
  <si>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</si>
  <si>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</si>
  <si>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</si>
  <si>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</si>
  <si>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</si>
  <si>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</si>
  <si>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</si>
  <si>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</si>
  <si>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</si>
  <si>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</si>
  <si>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</si>
  <si>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</si>
  <si>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</si>
  <si>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</si>
  <si>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</si>
  <si>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</si>
  <si>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</si>
  <si>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</si>
  <si>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</si>
  <si>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</si>
  <si>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</si>
  <si>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</si>
  <si>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</si>
  <si>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</si>
  <si>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</si>
  <si>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</si>
  <si>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</si>
  <si>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</si>
  <si>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</si>
  <si>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</si>
  <si>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</si>
  <si>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</si>
  <si>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</si>
  <si>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</si>
  <si>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</si>
  <si>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</si>
  <si>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</si>
  <si>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</si>
  <si>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</si>
  <si>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</si>
  <si>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</si>
  <si>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</si>
  <si>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</si>
  <si>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</si>
  <si>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</si>
  <si>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</si>
  <si>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</si>
  <si>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</si>
  <si>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</si>
  <si>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</si>
  <si>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</si>
  <si>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</si>
  <si>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</si>
  <si>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</si>
  <si>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</si>
  <si>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</si>
  <si>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</si>
  <si>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</si>
  <si>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</si>
  <si>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</si>
  <si>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</si>
  <si>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</si>
  <si>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</si>
  <si>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</si>
  <si>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</si>
  <si>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</si>
  <si>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</si>
  <si>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</si>
  <si>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</si>
  <si>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</si>
  <si>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</si>
  <si>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</si>
  <si>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</si>
  <si>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</si>
  <si>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</si>
  <si>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</si>
  <si>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</si>
  <si>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</si>
  <si>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</si>
  <si>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</si>
  <si>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</si>
  <si>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</si>
  <si>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</si>
  <si>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</si>
  <si>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</si>
  <si>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</si>
  <si>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</si>
  <si>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</si>
  <si>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</si>
  <si>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</si>
  <si>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</si>
  <si>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</si>
  <si>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</si>
  <si>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</si>
  <si>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</si>
  <si>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</si>
  <si>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</si>
  <si>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</si>
  <si>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</si>
  <si>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</si>
  <si>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</si>
  <si>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</si>
  <si>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</si>
  <si>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</si>
  <si>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</si>
  <si>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</si>
  <si>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</si>
  <si>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</si>
  <si>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</si>
  <si>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</si>
  <si>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</si>
  <si>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</si>
  <si>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</si>
  <si>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</si>
  <si>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</si>
  <si>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</si>
  <si>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</si>
  <si>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</si>
  <si>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</si>
  <si>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</si>
  <si>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</si>
  <si>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</si>
  <si>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</si>
  <si>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</si>
  <si>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</si>
  <si>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</si>
  <si>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</si>
  <si>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</si>
  <si>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</si>
  <si>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</si>
  <si>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</si>
  <si>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</si>
  <si>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</si>
  <si>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</si>
  <si>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</si>
  <si>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</si>
  <si>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</si>
  <si>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</si>
  <si>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</si>
  <si>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</si>
  <si>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</si>
  <si>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</si>
  <si>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</si>
  <si>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</si>
  <si>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Eredeti előirányzat</t>
  </si>
  <si>
    <t>ÖNK kamerák cseréje KM</t>
  </si>
  <si>
    <t>Süni imm. Javak és informatikai eszközök + áfa</t>
  </si>
  <si>
    <t>Hivatal</t>
  </si>
  <si>
    <t>Hétszínvirág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</si>
  <si>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</si>
  <si>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</si>
  <si>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</si>
  <si>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</si>
  <si>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</si>
  <si>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állami támogatás megelőlegezés</t>
  </si>
  <si>
    <t>eredeti előirányzat</t>
  </si>
  <si>
    <t>várpalotai kistérségi társulás</t>
  </si>
  <si>
    <t>intézményfinanszírozás</t>
  </si>
  <si>
    <t>2026.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</si>
  <si>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</si>
  <si>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</si>
  <si>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</si>
  <si>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</si>
  <si>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</si>
  <si>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</si>
  <si>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</si>
  <si>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</si>
  <si>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</si>
  <si>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</si>
  <si>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</si>
  <si>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</si>
  <si>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</si>
  <si>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</si>
  <si>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</si>
  <si>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</si>
  <si>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</si>
  <si>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</si>
  <si>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</si>
  <si>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</si>
  <si>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</si>
  <si>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</si>
  <si>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</si>
  <si>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</si>
  <si>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</si>
  <si>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</si>
  <si>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</si>
  <si>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</si>
  <si>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</si>
  <si>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</si>
  <si>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</si>
  <si>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</si>
  <si>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</si>
  <si>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</si>
  <si>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</si>
  <si>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</si>
  <si>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</si>
  <si>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</si>
  <si>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</si>
  <si>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</si>
  <si>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</si>
  <si>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</si>
  <si>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</si>
  <si>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</si>
  <si>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</si>
  <si>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</si>
  <si>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</si>
  <si>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</si>
  <si>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</si>
  <si>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</si>
  <si>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</si>
  <si>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</si>
  <si>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</si>
  <si>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</si>
  <si>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</si>
  <si>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</si>
  <si>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</si>
  <si>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</si>
  <si>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</si>
  <si>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</si>
  <si>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</si>
  <si>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</si>
  <si>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</si>
  <si>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</si>
  <si>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</si>
  <si>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</si>
  <si>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</si>
  <si>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</si>
  <si>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</si>
  <si>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</si>
  <si>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</si>
  <si>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</si>
  <si>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</si>
  <si>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</si>
  <si>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</si>
  <si>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</si>
  <si>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</si>
  <si>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</si>
  <si>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</si>
  <si>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</si>
  <si>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</si>
  <si>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</si>
  <si>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</si>
  <si>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</si>
  <si>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</si>
  <si>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</si>
  <si>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</si>
  <si>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</si>
  <si>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</si>
  <si>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</si>
  <si>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</si>
  <si>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</si>
  <si>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</si>
  <si>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</si>
  <si>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</si>
  <si>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</si>
  <si>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</si>
  <si>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</si>
  <si>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</si>
  <si>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</si>
  <si>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</si>
  <si>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</si>
  <si>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</si>
  <si>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</si>
  <si>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</si>
  <si>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</si>
  <si>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</si>
  <si>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</si>
  <si>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</si>
  <si>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</si>
  <si>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</si>
  <si>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</si>
  <si>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</si>
  <si>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</si>
  <si>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</si>
  <si>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</si>
  <si>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</si>
  <si>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</si>
  <si>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</si>
  <si>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</si>
  <si>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</si>
  <si>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</si>
  <si>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</si>
  <si>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</si>
  <si>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</si>
  <si>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</si>
  <si>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</si>
  <si>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</si>
  <si>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</si>
  <si>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</si>
  <si>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</si>
  <si>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</si>
  <si>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</si>
  <si>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</si>
  <si>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</si>
  <si>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</si>
  <si>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</si>
  <si>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</si>
  <si>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</si>
  <si>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</si>
  <si>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</si>
  <si>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</si>
  <si>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</si>
  <si>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</si>
  <si>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</si>
  <si>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</si>
  <si>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</si>
  <si>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</si>
  <si>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</si>
  <si>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</si>
  <si>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</si>
  <si>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</si>
  <si>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2025. évi megalapozó felmérés eredeti (minimálbér kieg-gel)</t>
  </si>
  <si>
    <t>2025. évi megalapozó felmér. + min.bér és garantált bérmin+ PEDAGÓGUS BÉREM tám.növeléssel</t>
  </si>
  <si>
    <t>ágazati pótlék</t>
  </si>
  <si>
    <t>könyvtári érdekeltség növelő támogatás</t>
  </si>
  <si>
    <t>szociális ágazati pótlék várható mértéke műk. Célú tám értékű bevételek</t>
  </si>
  <si>
    <t>2025. évi költségvetés</t>
  </si>
  <si>
    <t>ebből: telekadó</t>
  </si>
  <si>
    <t xml:space="preserve">polgármesteri illetmény emelés tám 08-11 hó </t>
  </si>
  <si>
    <t>összes műk c. tám er-ben</t>
  </si>
  <si>
    <t>Művelődési Ház imm. Javak, informatikai eszköz + áfa</t>
  </si>
  <si>
    <t>telekadó</t>
  </si>
  <si>
    <t>2028 év</t>
  </si>
  <si>
    <t>adórendelet módosult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</si>
  <si>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</si>
  <si>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</si>
  <si>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</si>
  <si>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</si>
  <si>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</si>
  <si>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</si>
  <si>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</si>
  <si>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</si>
  <si>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</si>
  <si>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</si>
  <si>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</si>
  <si>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</si>
  <si>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</si>
  <si>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</si>
  <si>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</si>
  <si>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</si>
  <si>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</si>
  <si>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</si>
  <si>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</si>
  <si>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</si>
  <si>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</si>
  <si>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Áht belül működési tám K506</t>
  </si>
  <si>
    <t>működési tám EU K511</t>
  </si>
  <si>
    <t>Irányító szervi támogatás</t>
  </si>
  <si>
    <t>Társulási támogatás</t>
  </si>
  <si>
    <t>Köznev és Szoc Társ</t>
  </si>
  <si>
    <t>Bursa Hungarica felsőfokú p.</t>
  </si>
  <si>
    <t>képviselői, bizottsági tiszteletdíjak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</si>
  <si>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</si>
  <si>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</si>
  <si>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</si>
  <si>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</si>
  <si>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</si>
  <si>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</si>
  <si>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</si>
  <si>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</si>
  <si>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</si>
  <si>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</si>
  <si>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</si>
  <si>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</si>
  <si>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</si>
  <si>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</si>
  <si>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</si>
  <si>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</si>
  <si>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</si>
  <si>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</si>
  <si>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Lekötött bankbetétek megszüntetése (B817)</t>
  </si>
  <si>
    <t>Pénzeszközök lekötött bankbetétként elhelyezése (K916)</t>
  </si>
  <si>
    <t>Tesz  összesen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</si>
  <si>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</si>
  <si>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</si>
  <si>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</si>
  <si>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</si>
  <si>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Áht megelőlegezés</t>
  </si>
  <si>
    <t>Lekötött bankbetét megszüntet</t>
  </si>
  <si>
    <t>Lekötött bankbetét</t>
  </si>
  <si>
    <t>ÖNK KAP-RD43-1-25 kódszámú "külterületi utak fejlesztése" című pályázat önrésze 058/27 hrsz</t>
  </si>
  <si>
    <t>ÖNK Tájház felújítás (faanyagvédelem stb. munkák)</t>
  </si>
  <si>
    <t>ÖNK Művelődési ház öltözők  két vizesblokk felújítása</t>
  </si>
  <si>
    <t xml:space="preserve">2026. évi </t>
  </si>
  <si>
    <t>Intézmények</t>
  </si>
  <si>
    <t>Közalkalmazotti jogviszony</t>
  </si>
  <si>
    <t>Púétv. Köznevelési jogviszony</t>
  </si>
  <si>
    <t>Púétv.köznevelési jogviszony</t>
  </si>
  <si>
    <t>összesen létszámkeret</t>
  </si>
  <si>
    <t>adminisztratív létszámkeret</t>
  </si>
  <si>
    <t>fizikai létszámkeret</t>
  </si>
  <si>
    <t>összesen</t>
  </si>
  <si>
    <t>óvodapedagógus</t>
  </si>
  <si>
    <t>bölcsődében foglalkoztatott pedagógus</t>
  </si>
  <si>
    <t>óvodai pedagógusok nevelőmunkáját közvetlenülsegítő</t>
  </si>
  <si>
    <t>nyugdíjazás miatti ideiglenes létszám</t>
  </si>
  <si>
    <t>kulturális terület</t>
  </si>
  <si>
    <t>Hétszínvirág Napköziotthonos Óvoda és Bölcsőde</t>
  </si>
  <si>
    <t>Berhidai Köznevelési Társulás alá tartozó költségvetési szervek összesen</t>
  </si>
  <si>
    <t>Berhidai Családsegítő és Gyermekjóléti Szolgálat</t>
  </si>
  <si>
    <t>Berhidai Szociális Társulás alá tartozó költségvetési szervek összesen</t>
  </si>
  <si>
    <t>Berhida Város Önkormányzata alá tartozó költségvetési szervek összesen</t>
  </si>
  <si>
    <t>Az óvodai intézményekben - az óvodapedagógus hiány miatt - a fenntartó átjárhatóságot biztosít az óvodai pedagógus létszámkeret és az óvodapedagógusok nevelőmunkáját közvetlenül segítők létszámkerete között.</t>
  </si>
  <si>
    <t>2026. évi költségvetés</t>
  </si>
  <si>
    <t>2025. évi MÓDOSÍTOTT felmér. + min.bér és garantált bérmin+ PEDAGÓGUS BÉREM tám.növeléssel</t>
  </si>
  <si>
    <t>2026. évi megalapozó felmér. + Kv-i törvény 20. § (4) bekezdése alapján módosított</t>
  </si>
  <si>
    <t>Intézmények összesen</t>
  </si>
  <si>
    <t>1.1.1.1. Info 1 Önkormányzati hivatal működésének támogatása - elismert hivatali létszám alapján (Össz lakosságszám: 2024: 6655 /5914-741/2025: 6690 /5942-748) 2026: 5923 B+Vi 731=6654</t>
  </si>
  <si>
    <t>Vi adóer.Kép növ együtt</t>
  </si>
  <si>
    <t>Polgármesteri illetményemelés támogatása 2025 júliusig ( 9 havi különbözet), 2026. júliusig</t>
  </si>
  <si>
    <t>2026. évi 15 % béremelés</t>
  </si>
  <si>
    <t>Családs összes állami</t>
  </si>
  <si>
    <t>Vi</t>
  </si>
  <si>
    <t>Áht belül műk támog</t>
  </si>
  <si>
    <t>Áht kívül műk tám</t>
  </si>
  <si>
    <t>Áht kívül felhalm tám</t>
  </si>
  <si>
    <t>ÖNK állami tám ped. Tám elszám</t>
  </si>
  <si>
    <t>Berhidai Közös Önkormányzati Hivatal saját maradvány igénybevétel</t>
  </si>
  <si>
    <t>2026.évi MÉRLEGTERV</t>
  </si>
  <si>
    <t xml:space="preserve">                               2026.évi költségvetési tervben a 2025. évi költségvetési maradvány igénybevétel részletezése</t>
  </si>
  <si>
    <t>szociális tüzifa juttatás anyag+szolgáltatás</t>
  </si>
  <si>
    <t>2030 után</t>
  </si>
  <si>
    <t>2026 évi költségvetés</t>
  </si>
  <si>
    <t>2027. év</t>
  </si>
  <si>
    <t>2029 év</t>
  </si>
  <si>
    <t>telek beépülési % nő</t>
  </si>
  <si>
    <t>májusi adóbevallások figyelembevételével csökkent</t>
  </si>
  <si>
    <t>2026.  évi költségvetés</t>
  </si>
  <si>
    <t xml:space="preserve"> Teljesítés 2025.12.31. </t>
  </si>
  <si>
    <t>Teljesítés 2025.12.31.</t>
  </si>
  <si>
    <t>ebből: egyéb központi kezelésű előirányzatok (B16</t>
  </si>
  <si>
    <t>TESZ tárgyi eszköz (jármű) felújítás</t>
  </si>
  <si>
    <t>ÖH informatikai eszköz felújítás</t>
  </si>
  <si>
    <t>TESZ imm. Javak és  informatikai eszközök besz+áfa</t>
  </si>
  <si>
    <t>2025. évi Költségvetési maradvány</t>
  </si>
  <si>
    <t>ÖNK Orgona u. ABC szennyvíz gerinc vez csere KV áthúzódó</t>
  </si>
  <si>
    <t>Teljesítés 2025.12.31</t>
  </si>
  <si>
    <t>ÖNK KAP-RD43-1-25 kódszámú "külterületi utak fejlesztése" című pályázat  058/27 hrsz</t>
  </si>
  <si>
    <t>Süni Óvoda konyhai dolgozók bérfejlesztés márc-tól</t>
  </si>
  <si>
    <t>Hétszín Óvoda konyhai dolgozók bérfejlesztés márc-tól</t>
  </si>
  <si>
    <t>Hétszín Óvoda pedagógiai munkát közv. segítők bérfejlesztés márc-tól</t>
  </si>
  <si>
    <t>Süni Óvoda pedagógiai munkát közv. segítők bérfejlesztés márc-tól</t>
  </si>
  <si>
    <t>TESZ 15 % bérfejlesztés januártól</t>
  </si>
  <si>
    <t xml:space="preserve">Hétszínvirág Napközi-otthonos Óvoda támogatás </t>
  </si>
  <si>
    <t>Önkormányzat kiadásai</t>
  </si>
  <si>
    <t>Államháztartáson kívüli pe. Átadások</t>
  </si>
  <si>
    <t>ÖNK ing. Vismaior</t>
  </si>
  <si>
    <t>adatok forintban</t>
  </si>
  <si>
    <t>KAP-RD43-1-25 kódszámú külterületi helyi közutak fejlesztése pályázat</t>
  </si>
  <si>
    <t>ÖNK Tájház felújítás (faanyagvédelem és egyéb munkák</t>
  </si>
  <si>
    <t>módosított előirányzat</t>
  </si>
  <si>
    <t>Teljesítés 03.31</t>
  </si>
  <si>
    <t>Teljesítés 03.31.</t>
  </si>
  <si>
    <t>Irányító szervi támogatás (B816)</t>
  </si>
  <si>
    <t>ebből műk. c. támogatás EU K511</t>
  </si>
  <si>
    <t>Májusi előirányzat módosítás</t>
  </si>
  <si>
    <t>ÖNK új telkeknél közvilágítás</t>
  </si>
  <si>
    <t>ÖNK Hivatal előtér tető felújítás</t>
  </si>
  <si>
    <t>ÁHT belüli megelőlegezések</t>
  </si>
  <si>
    <t>ÖNK egyéb tárgyi eszköz beszerzés LEADER pályázat</t>
  </si>
  <si>
    <t>Köztemető fizetendő áfa</t>
  </si>
  <si>
    <t>2026er kv-ben</t>
  </si>
  <si>
    <t>Köztemető karbantartási szolg.+áfa</t>
  </si>
  <si>
    <t>2026 máj</t>
  </si>
  <si>
    <t>Út-híd egyéb szolg.+ áfa</t>
  </si>
  <si>
    <t>Zoldterület egyéb szolg.+ áfa (A bőv)</t>
  </si>
  <si>
    <t>bér kiegészítés + járulék</t>
  </si>
  <si>
    <t>közüzemi díjak + áfa vízdíj elszám</t>
  </si>
  <si>
    <t>Süni bérkieg.</t>
  </si>
  <si>
    <t>vásárolt élelmezés + áfa áthúzódó</t>
  </si>
  <si>
    <t>karbantartási szolg.+áfa</t>
  </si>
  <si>
    <t>Ady konyha étkező székek beszerzése</t>
  </si>
  <si>
    <t>Művelődési ház bérkieg</t>
  </si>
  <si>
    <t>karbantartási szolg+áfa villamosbizt.</t>
  </si>
  <si>
    <t>Dologi vízdíj+áfa</t>
  </si>
  <si>
    <t>személyi jellegű kieg.</t>
  </si>
  <si>
    <t>karbantartási szolgáltatás + áfa</t>
  </si>
  <si>
    <t>táppénz hozzájárulás</t>
  </si>
  <si>
    <t xml:space="preserve">Szociális Társulás Vilonya elszámolás </t>
  </si>
  <si>
    <t>Köznevelési Társulás Vilonya elszámolás</t>
  </si>
  <si>
    <t>Köznevelési Társulás Hétszínvirág N. Óvoda és B. kieg. Tám</t>
  </si>
  <si>
    <t>Köznevelési Társulás Hétszínvirág N. Óvoda és B. tárgyi e. kieg.</t>
  </si>
  <si>
    <t>2025. évi állami támogatás elszámolás ped. Bér</t>
  </si>
  <si>
    <t>Vagyongazd. Hivatal előtér tető készítés</t>
  </si>
  <si>
    <t>Sporttámogatás</t>
  </si>
  <si>
    <t>Beruházási tervek</t>
  </si>
  <si>
    <t>Süni Óvoda személyi kieg. (óvodaped.alkalm.)</t>
  </si>
  <si>
    <t>Süni Óvoda személyi kieg. Tárgyi eszköz beszerz.</t>
  </si>
  <si>
    <t>ÖNK vérvétel szolg. Ei. kiegészítés</t>
  </si>
  <si>
    <t>Művelődési Ház szakkör fennt.ktg.</t>
  </si>
  <si>
    <t>1.  melléklet a …/2026.(V.   ) rendelethez</t>
  </si>
  <si>
    <t xml:space="preserve">Teljesítés 2026.03.31 </t>
  </si>
  <si>
    <t>Teljesítés 2026.03.31.</t>
  </si>
  <si>
    <t>áht kívülre működési támogatás</t>
  </si>
  <si>
    <t>áht kívülre felhalmozási támogatás</t>
  </si>
  <si>
    <t>ebből: egyéb központi kezelésű előir (K5061)</t>
  </si>
  <si>
    <t>Módosított előirányzat összesen</t>
  </si>
  <si>
    <t>Módosítot előirányzat összesen</t>
  </si>
  <si>
    <t>ÖNK Viola út és Árvácska út 2-2 fedlap visszabontása és szintbe állítása (Víziközmű)</t>
  </si>
  <si>
    <t>ÖNK Új telkek víz és csatorna engedélyézési tervének felülvizsgálata, engedélyeztetése (Víziközmű)</t>
  </si>
  <si>
    <t>Szociális Társulás Csal. Szolg.kieg. Támogatás</t>
  </si>
  <si>
    <t>ÖNK HKA talajterh</t>
  </si>
  <si>
    <t>Ifjúságvédelem, iskolai fogászat</t>
  </si>
  <si>
    <t>Pénzeszközök lekötött bankbetétként elhelyezés</t>
  </si>
  <si>
    <t>Pénzeszközök lekötött bankbetét visszaváltás</t>
  </si>
  <si>
    <t xml:space="preserve">Az önkormányzat és intézményei, illetve a Hétszínvirág Napközi-otthonos Óvoda és a Berhidai Szociális és Gyermekjóléti Szolgálat 2025. évi eredeti előirányzat pénzügyi adatainak </t>
  </si>
  <si>
    <t xml:space="preserve">1. melléklet 1. táblázat a 2/2026.(II.26.) rendelethez </t>
  </si>
  <si>
    <t>2026. évi módosított állami tám összesen</t>
  </si>
  <si>
    <t xml:space="preserve">pedagógusok béremelés kiegészítés </t>
  </si>
  <si>
    <t xml:space="preserve">1. melléklet 19.e táblázat a 2/2026.(II.26.) rendelethez </t>
  </si>
  <si>
    <t xml:space="preserve">1. melléklet 19.d táblázat a 2/2026.(II.26.) rendelethez </t>
  </si>
  <si>
    <t xml:space="preserve">1. melléklet 19.c táblázat a 2/2026.(II.26.) rendelethez </t>
  </si>
  <si>
    <t xml:space="preserve">1. melléklet 19.b táblázat a 2/2026.(II.26.) rendelethez </t>
  </si>
  <si>
    <t xml:space="preserve">1. melléklet 19.a táblázat a 2/2026.(II.26.) rendelethez </t>
  </si>
  <si>
    <t xml:space="preserve">1. melléklet 18.e táblázat a 2/2026.(II.26.) rendelethez </t>
  </si>
  <si>
    <t xml:space="preserve">1. melléklet 18.d táblázat a 2/2026.(II.26.) rendelethez </t>
  </si>
  <si>
    <t xml:space="preserve">1. melléklet 18.c táblázat a 2/2026.(II.26.) rendelethez </t>
  </si>
  <si>
    <t xml:space="preserve">1. melléklet 18.b táblázat a 2/2026.(II.26.) rendelethez </t>
  </si>
  <si>
    <t xml:space="preserve">1. melléklet 18.a táblázat a 2/2026.(II.26.) rendelethez </t>
  </si>
  <si>
    <t xml:space="preserve">1. melléklet 17. táblázat a 2/2026.(II.26.) rendelethez </t>
  </si>
  <si>
    <t xml:space="preserve">1. melléklet 16. táblázat a 2/2026.(II.26.) rendelethez </t>
  </si>
  <si>
    <t xml:space="preserve">1. melléklet 15. táblázat a 2/2026.(II.26.) rendelethez </t>
  </si>
  <si>
    <t xml:space="preserve">1. melléklet 14. táblázat a 2/2026.(II.26.) rendelethez </t>
  </si>
  <si>
    <t xml:space="preserve">1. melléklet 13. táblázat a 2/2026.(II.26.) rendelethez </t>
  </si>
  <si>
    <t xml:space="preserve">1. melléklet 12. táblázat a 2/2026.(II.26.) rendelethez </t>
  </si>
  <si>
    <t xml:space="preserve">1. melléklet 11. táblázat a 2/2026.(II.26.) rendelethez </t>
  </si>
  <si>
    <t xml:space="preserve">1. melléklet 10. táblázat a 2/2026.(II.26.) rendelethez </t>
  </si>
  <si>
    <t xml:space="preserve">1. melléklet 9.d táblázat a 2/2026.(II.26.) rendelethez </t>
  </si>
  <si>
    <t xml:space="preserve">1. melléklet 9.c táblázat a 2/2026.(II.26.) rendelethez </t>
  </si>
  <si>
    <t xml:space="preserve">1. melléklet 9.b táblázat a 2/2026.(II.26.) rendelethez </t>
  </si>
  <si>
    <t xml:space="preserve">1. melléklet 9.a táblázat a 2/2026.(II.26.) rendelethez </t>
  </si>
  <si>
    <t xml:space="preserve">1. melléklet 8. táblázat a 2/2026.(II.26.) rendelethez </t>
  </si>
  <si>
    <t xml:space="preserve">1. melléklet 7. táblázat a 2/2026.(II.26.) rendelethez </t>
  </si>
  <si>
    <t xml:space="preserve">1. melléklet 6. táblázat a 2/2026.(II.26.) rendelethez </t>
  </si>
  <si>
    <t xml:space="preserve">1. melléklet 5. táblázat a 2/2026.(II.26.) rendelethez </t>
  </si>
  <si>
    <t xml:space="preserve">1. melléklet 4. táblázat a 2/2026.(II.26.) rendelethez </t>
  </si>
  <si>
    <t xml:space="preserve">1. melléklet 3. táblázat a 2/2026.(II.26.) rendelethez </t>
  </si>
  <si>
    <t xml:space="preserve">1. melléklet 2.e táblázat a 2/2026.(II.26.) rendelethez </t>
  </si>
  <si>
    <t xml:space="preserve">1. melléklet 2.d táblázat a 2/2026.(II.26.) rendelethez </t>
  </si>
  <si>
    <t xml:space="preserve">1. melléklet 2.c táblázat a 2/2026.(II.26.) rendelethez </t>
  </si>
  <si>
    <t xml:space="preserve">1. melléklet 2.b táblázat a 2/2026.(II.26.) rendelethez </t>
  </si>
  <si>
    <t xml:space="preserve">1. melléklet 2.a táblázat a 2/2026.(II.26.) rendelethez </t>
  </si>
  <si>
    <t xml:space="preserve">1. melléklet 2. táblázat a 2/2026.(II.26.) rendelethez </t>
  </si>
  <si>
    <t xml:space="preserve">1. melléklet 1.c táblázat a 2/2026.(II.26.) rendelethez </t>
  </si>
  <si>
    <t xml:space="preserve">1. melléklet 1.b táblázat a 2/2026.(II.26.) rendelethez </t>
  </si>
  <si>
    <t xml:space="preserve">1. melléklet 1.a táblázat a 2/2026.(II.26.) rendelethez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</si>
</sst>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  <numFmt numFmtId="171" formatCode="0.0"/>
  </numFmts>
  <fonts count="7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rgb="FF0066FF"/>
      <name val="Arial"/>
      <family val="2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Times New Roman"/>
      <family val="1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7C80"/>
        <bgColor indexed="64"/>
      </patternFill>
    </fill>
  </fills>
  <borders count="1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5">
    <xf numFmtId="0" fontId="0" fillId="0" borderId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0" fontId="50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0" fillId="0" borderId="0"/>
    <xf numFmtId="0" fontId="46" fillId="0" borderId="0"/>
    <xf numFmtId="0" fontId="30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0" fontId="28" fillId="0" borderId="0"/>
    <xf numFmtId="0" fontId="22" fillId="0" borderId="0"/>
    <xf numFmtId="43" fontId="23" fillId="0" borderId="0" applyFont="0" applyFill="0" applyBorder="0" applyAlignment="0" applyProtection="0"/>
    <xf numFmtId="0" fontId="30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0" fontId="3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68">
    <xf numFmtId="0" fontId="0" fillId="0" borderId="0" xfId="0"/>
    <xf numFmtId="164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horizontal="right" vertical="top" wrapText="1"/>
    </xf>
    <xf numFmtId="3" fontId="26" fillId="2" borderId="1" xfId="0" applyNumberFormat="1" applyFont="1" applyFill="1" applyBorder="1" applyAlignment="1">
      <alignment horizontal="right" vertical="top" wrapText="1"/>
    </xf>
    <xf numFmtId="3" fontId="26" fillId="3" borderId="1" xfId="0" applyNumberFormat="1" applyFont="1" applyFill="1" applyBorder="1" applyAlignment="1">
      <alignment horizontal="right" vertical="top" wrapText="1"/>
    </xf>
    <xf numFmtId="3" fontId="26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6" fillId="7" borderId="1" xfId="0" applyNumberFormat="1" applyFont="1" applyFill="1" applyBorder="1" applyAlignment="1">
      <alignment horizontal="right" vertical="top" wrapText="1"/>
    </xf>
    <xf numFmtId="3" fontId="25" fillId="7" borderId="1" xfId="0" applyNumberFormat="1" applyFont="1" applyFill="1" applyBorder="1" applyAlignment="1">
      <alignment horizontal="right" vertical="top" wrapText="1"/>
    </xf>
    <xf numFmtId="3" fontId="26" fillId="8" borderId="1" xfId="0" applyNumberFormat="1" applyFont="1" applyFill="1" applyBorder="1" applyAlignment="1">
      <alignment horizontal="right" vertical="top" wrapText="1"/>
    </xf>
    <xf numFmtId="3" fontId="25" fillId="2" borderId="1" xfId="0" applyNumberFormat="1" applyFont="1" applyFill="1" applyBorder="1" applyAlignment="1">
      <alignment horizontal="right" vertical="top" wrapText="1"/>
    </xf>
    <xf numFmtId="3" fontId="26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0" xfId="0" applyBorder="1"/>
    <xf numFmtId="0" fontId="36" fillId="0" borderId="0" xfId="10" applyFont="1"/>
    <xf numFmtId="0" fontId="37" fillId="0" borderId="0" xfId="10" applyFont="1"/>
    <xf numFmtId="0" fontId="26" fillId="0" borderId="0" xfId="16" applyFont="1"/>
    <xf numFmtId="0" fontId="36" fillId="0" borderId="0" xfId="16" applyFont="1"/>
    <xf numFmtId="0" fontId="26" fillId="0" borderId="0" xfId="10"/>
    <xf numFmtId="0" fontId="32" fillId="0" borderId="0" xfId="17" applyFont="1"/>
    <xf numFmtId="0" fontId="30" fillId="0" borderId="0" xfId="20" applyBorder="1"/>
    <xf numFmtId="0" fontId="30" fillId="0" borderId="0" xfId="20"/>
    <xf numFmtId="0" fontId="27" fillId="0" borderId="0" xfId="20" applyFont="1"/>
    <xf numFmtId="0" fontId="27" fillId="0" borderId="0" xfId="20" applyFont="1" applyAlignment="1">
      <alignment horizontal="left"/>
    </xf>
    <xf numFmtId="0" fontId="30" fillId="0" borderId="0" xfId="20" applyFont="1"/>
    <xf numFmtId="0" fontId="27" fillId="9" borderId="5" xfId="20" applyFont="1" applyFill="1" applyBorder="1"/>
    <xf numFmtId="0" fontId="27" fillId="0" borderId="21" xfId="20" applyFont="1" applyBorder="1"/>
    <xf numFmtId="0" fontId="30" fillId="0" borderId="21" xfId="20" applyFont="1" applyBorder="1"/>
    <xf numFmtId="0" fontId="30" fillId="0" borderId="21" xfId="20" applyBorder="1"/>
    <xf numFmtId="0" fontId="39" fillId="0" borderId="0" xfId="20" applyFont="1"/>
    <xf numFmtId="0" fontId="30" fillId="0" borderId="0" xfId="20" applyFill="1" applyBorder="1"/>
    <xf numFmtId="0" fontId="30" fillId="0" borderId="7" xfId="20" applyFill="1" applyBorder="1"/>
    <xf numFmtId="0" fontId="30" fillId="0" borderId="7" xfId="20" applyBorder="1"/>
    <xf numFmtId="0" fontId="35" fillId="0" borderId="0" xfId="10" applyFont="1" applyAlignment="1">
      <alignment horizontal="left"/>
    </xf>
    <xf numFmtId="0" fontId="25" fillId="0" borderId="0" xfId="10" applyFont="1"/>
    <xf numFmtId="0" fontId="26" fillId="0" borderId="0" xfId="14"/>
    <xf numFmtId="0" fontId="25" fillId="0" borderId="0" xfId="14" applyFont="1" applyAlignment="1">
      <alignment horizontal="left"/>
    </xf>
    <xf numFmtId="0" fontId="25" fillId="0" borderId="0" xfId="14" applyFont="1"/>
    <xf numFmtId="0" fontId="36" fillId="0" borderId="0" xfId="14" applyFont="1"/>
    <xf numFmtId="0" fontId="26" fillId="8" borderId="21" xfId="14" applyFill="1" applyBorder="1"/>
    <xf numFmtId="0" fontId="26" fillId="0" borderId="21" xfId="14" applyBorder="1"/>
    <xf numFmtId="0" fontId="26" fillId="0" borderId="21" xfId="14" applyFont="1" applyBorder="1"/>
    <xf numFmtId="0" fontId="26" fillId="8" borderId="1" xfId="14" applyFill="1" applyBorder="1"/>
    <xf numFmtId="0" fontId="26" fillId="0" borderId="5" xfId="14" applyBorder="1"/>
    <xf numFmtId="0" fontId="26" fillId="0" borderId="21" xfId="14" applyFill="1" applyBorder="1"/>
    <xf numFmtId="0" fontId="26" fillId="9" borderId="1" xfId="14" applyFill="1" applyBorder="1"/>
    <xf numFmtId="0" fontId="26" fillId="0" borderId="0" xfId="14" applyBorder="1"/>
    <xf numFmtId="0" fontId="26" fillId="0" borderId="0" xfId="14" applyFont="1" applyBorder="1"/>
    <xf numFmtId="0" fontId="25" fillId="0" borderId="0" xfId="14" applyFont="1" applyAlignment="1">
      <alignment horizontal="center"/>
    </xf>
    <xf numFmtId="165" fontId="30" fillId="0" borderId="21" xfId="1" applyNumberFormat="1" applyFont="1" applyBorder="1"/>
    <xf numFmtId="165" fontId="30" fillId="0" borderId="5" xfId="1" applyNumberFormat="1" applyFont="1" applyBorder="1"/>
    <xf numFmtId="165" fontId="26" fillId="0" borderId="21" xfId="1" applyNumberFormat="1" applyFont="1" applyBorder="1"/>
    <xf numFmtId="165" fontId="26" fillId="3" borderId="21" xfId="1" applyNumberFormat="1" applyFont="1" applyFill="1" applyBorder="1"/>
    <xf numFmtId="165" fontId="26" fillId="8" borderId="1" xfId="1" applyNumberFormat="1" applyFont="1" applyFill="1" applyBorder="1"/>
    <xf numFmtId="165" fontId="26" fillId="9" borderId="1" xfId="1" applyNumberFormat="1" applyFont="1" applyFill="1" applyBorder="1"/>
    <xf numFmtId="165" fontId="26" fillId="0" borderId="0" xfId="1" applyNumberFormat="1" applyFont="1"/>
    <xf numFmtId="165" fontId="26" fillId="0" borderId="0" xfId="1" applyNumberFormat="1" applyFont="1" applyBorder="1"/>
    <xf numFmtId="0" fontId="33" fillId="0" borderId="0" xfId="10" applyFont="1"/>
    <xf numFmtId="0" fontId="26" fillId="0" borderId="0" xfId="15"/>
    <xf numFmtId="0" fontId="25" fillId="0" borderId="0" xfId="15" applyFont="1"/>
    <xf numFmtId="0" fontId="36" fillId="0" borderId="0" xfId="18" applyFont="1"/>
    <xf numFmtId="0" fontId="36" fillId="0" borderId="0" xfId="15" applyFont="1"/>
    <xf numFmtId="0" fontId="41" fillId="9" borderId="2" xfId="15" applyFont="1" applyFill="1" applyBorder="1" applyAlignment="1">
      <alignment horizontal="center"/>
    </xf>
    <xf numFmtId="0" fontId="41" fillId="9" borderId="9" xfId="15" applyFont="1" applyFill="1" applyBorder="1" applyAlignment="1">
      <alignment horizontal="center"/>
    </xf>
    <xf numFmtId="0" fontId="42" fillId="9" borderId="21" xfId="15" applyFont="1" applyFill="1" applyBorder="1"/>
    <xf numFmtId="0" fontId="42" fillId="9" borderId="23" xfId="15" applyFont="1" applyFill="1" applyBorder="1"/>
    <xf numFmtId="0" fontId="41" fillId="9" borderId="23" xfId="15" applyFont="1" applyFill="1" applyBorder="1" applyAlignment="1">
      <alignment horizontal="center"/>
    </xf>
    <xf numFmtId="0" fontId="41" fillId="9" borderId="5" xfId="15" applyFont="1" applyFill="1" applyBorder="1" applyAlignment="1">
      <alignment horizontal="center"/>
    </xf>
    <xf numFmtId="0" fontId="41" fillId="9" borderId="11" xfId="15" applyFont="1" applyFill="1" applyBorder="1" applyAlignment="1">
      <alignment horizontal="center"/>
    </xf>
    <xf numFmtId="0" fontId="43" fillId="0" borderId="1" xfId="15" applyFont="1" applyBorder="1" applyAlignment="1">
      <alignment horizontal="center"/>
    </xf>
    <xf numFmtId="0" fontId="43" fillId="0" borderId="8" xfId="15" applyFont="1" applyBorder="1"/>
    <xf numFmtId="165" fontId="43" fillId="3" borderId="8" xfId="4" applyNumberFormat="1" applyFont="1" applyFill="1" applyBorder="1" applyAlignment="1">
      <alignment horizontal="right"/>
    </xf>
    <xf numFmtId="165" fontId="43" fillId="3" borderId="1" xfId="5" applyNumberFormat="1" applyFont="1" applyFill="1" applyBorder="1" applyAlignment="1">
      <alignment horizontal="right"/>
    </xf>
    <xf numFmtId="165" fontId="43" fillId="3" borderId="8" xfId="5" applyNumberFormat="1" applyFont="1" applyFill="1" applyBorder="1" applyAlignment="1">
      <alignment horizontal="right"/>
    </xf>
    <xf numFmtId="165" fontId="43" fillId="0" borderId="8" xfId="5" applyNumberFormat="1" applyFont="1" applyBorder="1" applyAlignment="1">
      <alignment horizontal="right"/>
    </xf>
    <xf numFmtId="165" fontId="43" fillId="0" borderId="1" xfId="5" applyNumberFormat="1" applyFont="1" applyBorder="1" applyAlignment="1">
      <alignment horizontal="right"/>
    </xf>
    <xf numFmtId="0" fontId="44" fillId="9" borderId="1" xfId="15" applyFont="1" applyFill="1" applyBorder="1" applyAlignment="1">
      <alignment horizontal="center"/>
    </xf>
    <xf numFmtId="0" fontId="44" fillId="9" borderId="1" xfId="15" applyFont="1" applyFill="1" applyBorder="1"/>
    <xf numFmtId="165" fontId="44" fillId="9" borderId="1" xfId="5" applyNumberFormat="1" applyFont="1" applyFill="1" applyBorder="1" applyAlignment="1">
      <alignment horizontal="right"/>
    </xf>
    <xf numFmtId="0" fontId="26" fillId="0" borderId="0" xfId="10" applyAlignment="1"/>
    <xf numFmtId="0" fontId="26" fillId="0" borderId="0" xfId="16"/>
    <xf numFmtId="0" fontId="43" fillId="0" borderId="21" xfId="10" applyFont="1" applyBorder="1" applyAlignment="1">
      <alignment horizontal="center"/>
    </xf>
    <xf numFmtId="0" fontId="44" fillId="9" borderId="21" xfId="10" applyFont="1" applyFill="1" applyBorder="1" applyAlignment="1">
      <alignment horizontal="center"/>
    </xf>
    <xf numFmtId="0" fontId="44" fillId="9" borderId="23" xfId="10" applyFont="1" applyFill="1" applyBorder="1" applyAlignment="1">
      <alignment horizontal="center"/>
    </xf>
    <xf numFmtId="0" fontId="44" fillId="9" borderId="0" xfId="10" applyFont="1" applyFill="1" applyBorder="1" applyAlignment="1">
      <alignment horizontal="center"/>
    </xf>
    <xf numFmtId="0" fontId="26" fillId="9" borderId="21" xfId="10" applyFill="1" applyBorder="1"/>
    <xf numFmtId="0" fontId="44" fillId="0" borderId="25" xfId="10" applyFont="1" applyBorder="1" applyAlignment="1">
      <alignment horizontal="center"/>
    </xf>
    <xf numFmtId="0" fontId="44" fillId="0" borderId="30" xfId="10" applyFont="1" applyBorder="1"/>
    <xf numFmtId="0" fontId="43" fillId="0" borderId="30" xfId="10" applyFont="1" applyFill="1" applyBorder="1"/>
    <xf numFmtId="0" fontId="44" fillId="9" borderId="30" xfId="10" applyFont="1" applyFill="1" applyBorder="1"/>
    <xf numFmtId="0" fontId="43" fillId="9" borderId="30" xfId="10" applyFont="1" applyFill="1" applyBorder="1"/>
    <xf numFmtId="3" fontId="44" fillId="9" borderId="30" xfId="10" applyNumberFormat="1" applyFont="1" applyFill="1" applyBorder="1"/>
    <xf numFmtId="165" fontId="26" fillId="0" borderId="0" xfId="4" applyNumberFormat="1"/>
    <xf numFmtId="165" fontId="26" fillId="0" borderId="0" xfId="4" applyNumberFormat="1" applyAlignment="1"/>
    <xf numFmtId="0" fontId="41" fillId="9" borderId="2" xfId="10" applyFont="1" applyFill="1" applyBorder="1" applyAlignment="1">
      <alignment horizontal="center"/>
    </xf>
    <xf numFmtId="0" fontId="41" fillId="9" borderId="9" xfId="10" applyFont="1" applyFill="1" applyBorder="1" applyAlignment="1">
      <alignment horizontal="center"/>
    </xf>
    <xf numFmtId="0" fontId="42" fillId="9" borderId="21" xfId="10" applyFont="1" applyFill="1" applyBorder="1"/>
    <xf numFmtId="0" fontId="42" fillId="9" borderId="23" xfId="10" applyFont="1" applyFill="1" applyBorder="1"/>
    <xf numFmtId="0" fontId="41" fillId="9" borderId="23" xfId="10" applyFont="1" applyFill="1" applyBorder="1" applyAlignment="1">
      <alignment horizontal="center"/>
    </xf>
    <xf numFmtId="0" fontId="41" fillId="9" borderId="5" xfId="10" applyFont="1" applyFill="1" applyBorder="1" applyAlignment="1">
      <alignment horizontal="center"/>
    </xf>
    <xf numFmtId="0" fontId="41" fillId="9" borderId="11" xfId="10" applyFont="1" applyFill="1" applyBorder="1" applyAlignment="1">
      <alignment horizontal="center"/>
    </xf>
    <xf numFmtId="0" fontId="43" fillId="0" borderId="1" xfId="10" applyFont="1" applyBorder="1" applyAlignment="1">
      <alignment horizontal="center"/>
    </xf>
    <xf numFmtId="0" fontId="43" fillId="0" borderId="8" xfId="10" applyFont="1" applyBorder="1"/>
    <xf numFmtId="165" fontId="43" fillId="0" borderId="8" xfId="4" applyNumberFormat="1" applyFont="1" applyBorder="1" applyAlignment="1">
      <alignment horizontal="right"/>
    </xf>
    <xf numFmtId="0" fontId="44" fillId="9" borderId="1" xfId="10" applyFont="1" applyFill="1" applyBorder="1" applyAlignment="1">
      <alignment horizontal="center"/>
    </xf>
    <xf numFmtId="0" fontId="44" fillId="9" borderId="1" xfId="10" applyFont="1" applyFill="1" applyBorder="1"/>
    <xf numFmtId="165" fontId="44" fillId="9" borderId="1" xfId="4" applyNumberFormat="1" applyFont="1" applyFill="1" applyBorder="1" applyAlignment="1">
      <alignment horizontal="right"/>
    </xf>
    <xf numFmtId="0" fontId="35" fillId="0" borderId="0" xfId="10" applyFont="1"/>
    <xf numFmtId="0" fontId="35" fillId="10" borderId="1" xfId="10" applyFont="1" applyFill="1" applyBorder="1"/>
    <xf numFmtId="0" fontId="33" fillId="10" borderId="21" xfId="10" applyFont="1" applyFill="1" applyBorder="1"/>
    <xf numFmtId="0" fontId="33" fillId="0" borderId="1" xfId="10" applyFont="1" applyBorder="1" applyAlignment="1">
      <alignment horizontal="justify" wrapText="1"/>
    </xf>
    <xf numFmtId="165" fontId="33" fillId="0" borderId="1" xfId="4" applyNumberFormat="1" applyFont="1" applyBorder="1" applyAlignment="1">
      <alignment horizontal="right" wrapText="1"/>
    </xf>
    <xf numFmtId="1" fontId="26" fillId="0" borderId="0" xfId="10" applyNumberFormat="1" applyFont="1"/>
    <xf numFmtId="0" fontId="33" fillId="0" borderId="1" xfId="10" applyFont="1" applyFill="1" applyBorder="1" applyAlignment="1">
      <alignment horizontal="justify" wrapText="1"/>
    </xf>
    <xf numFmtId="165" fontId="33" fillId="0" borderId="1" xfId="4" applyNumberFormat="1" applyFont="1" applyFill="1" applyBorder="1" applyAlignment="1">
      <alignment horizontal="right" wrapText="1"/>
    </xf>
    <xf numFmtId="0" fontId="35" fillId="11" borderId="1" xfId="10" applyFont="1" applyFill="1" applyBorder="1" applyAlignment="1">
      <alignment horizontal="justify" wrapText="1"/>
    </xf>
    <xf numFmtId="165" fontId="33" fillId="11" borderId="1" xfId="4" applyNumberFormat="1" applyFont="1" applyFill="1" applyBorder="1" applyAlignment="1">
      <alignment horizontal="right" wrapText="1"/>
    </xf>
    <xf numFmtId="0" fontId="35" fillId="11" borderId="1" xfId="10" applyFont="1" applyFill="1" applyBorder="1" applyAlignment="1">
      <alignment wrapText="1"/>
    </xf>
    <xf numFmtId="165" fontId="35" fillId="11" borderId="1" xfId="4" applyNumberFormat="1" applyFont="1" applyFill="1" applyBorder="1" applyAlignment="1">
      <alignment horizontal="right" wrapText="1"/>
    </xf>
    <xf numFmtId="1" fontId="26" fillId="0" borderId="0" xfId="10" applyNumberFormat="1"/>
    <xf numFmtId="0" fontId="30" fillId="3" borderId="0" xfId="20" applyFont="1" applyFill="1" applyBorder="1"/>
    <xf numFmtId="0" fontId="33" fillId="3" borderId="1" xfId="10" applyFont="1" applyFill="1" applyBorder="1" applyAlignment="1">
      <alignment wrapText="1"/>
    </xf>
    <xf numFmtId="165" fontId="33" fillId="3" borderId="1" xfId="4" applyNumberFormat="1" applyFont="1" applyFill="1" applyBorder="1" applyAlignment="1">
      <alignment horizontal="right" wrapText="1"/>
    </xf>
    <xf numFmtId="0" fontId="26" fillId="3" borderId="0" xfId="10" applyFont="1" applyFill="1"/>
    <xf numFmtId="0" fontId="33" fillId="0" borderId="1" xfId="10" applyFont="1" applyBorder="1" applyAlignment="1">
      <alignment wrapText="1"/>
    </xf>
    <xf numFmtId="165" fontId="35" fillId="0" borderId="1" xfId="4" applyNumberFormat="1" applyFont="1" applyBorder="1" applyAlignment="1">
      <alignment horizontal="right" wrapText="1"/>
    </xf>
    <xf numFmtId="0" fontId="35" fillId="10" borderId="1" xfId="10" applyFont="1" applyFill="1" applyBorder="1" applyAlignment="1">
      <alignment wrapText="1"/>
    </xf>
    <xf numFmtId="165" fontId="35" fillId="10" borderId="1" xfId="4" applyNumberFormat="1" applyFont="1" applyFill="1" applyBorder="1" applyAlignment="1">
      <alignment horizontal="right" wrapText="1"/>
    </xf>
    <xf numFmtId="0" fontId="33" fillId="0" borderId="1" xfId="10" applyFont="1" applyFill="1" applyBorder="1" applyAlignment="1">
      <alignment wrapText="1"/>
    </xf>
    <xf numFmtId="166" fontId="47" fillId="0" borderId="1" xfId="21" applyNumberFormat="1" applyFont="1" applyFill="1" applyBorder="1" applyAlignment="1">
      <alignment horizontal="left" vertical="center" wrapText="1"/>
    </xf>
    <xf numFmtId="165" fontId="47" fillId="0" borderId="1" xfId="4" applyNumberFormat="1" applyFont="1" applyFill="1" applyBorder="1" applyAlignment="1">
      <alignment horizontal="right" vertical="center" wrapText="1"/>
    </xf>
    <xf numFmtId="0" fontId="27" fillId="0" borderId="0" xfId="20" applyFont="1" applyFill="1" applyBorder="1"/>
    <xf numFmtId="166" fontId="48" fillId="11" borderId="1" xfId="21" applyNumberFormat="1" applyFont="1" applyFill="1" applyBorder="1" applyAlignment="1">
      <alignment horizontal="left" vertical="center" wrapText="1"/>
    </xf>
    <xf numFmtId="165" fontId="48" fillId="11" borderId="1" xfId="4" applyNumberFormat="1" applyFont="1" applyFill="1" applyBorder="1" applyAlignment="1">
      <alignment horizontal="right" vertical="center" wrapText="1"/>
    </xf>
    <xf numFmtId="1" fontId="25" fillId="0" borderId="0" xfId="10" applyNumberFormat="1" applyFont="1"/>
    <xf numFmtId="0" fontId="30" fillId="0" borderId="0" xfId="20" applyFont="1" applyFill="1" applyBorder="1"/>
    <xf numFmtId="0" fontId="26" fillId="0" borderId="0" xfId="10" applyFont="1"/>
    <xf numFmtId="165" fontId="48" fillId="0" borderId="1" xfId="4" applyNumberFormat="1" applyFont="1" applyFill="1" applyBorder="1" applyAlignment="1">
      <alignment horizontal="right" vertical="center" wrapText="1"/>
    </xf>
    <xf numFmtId="166" fontId="48" fillId="10" borderId="1" xfId="21" applyNumberFormat="1" applyFont="1" applyFill="1" applyBorder="1" applyAlignment="1">
      <alignment horizontal="left" vertical="center" wrapText="1"/>
    </xf>
    <xf numFmtId="165" fontId="48" fillId="10" borderId="1" xfId="4" applyNumberFormat="1" applyFont="1" applyFill="1" applyBorder="1" applyAlignment="1">
      <alignment horizontal="right" vertical="center" wrapText="1"/>
    </xf>
    <xf numFmtId="165" fontId="33" fillId="0" borderId="0" xfId="1" applyNumberFormat="1" applyFont="1"/>
    <xf numFmtId="165" fontId="36" fillId="0" borderId="0" xfId="1" applyNumberFormat="1" applyFont="1"/>
    <xf numFmtId="165" fontId="33" fillId="10" borderId="1" xfId="1" applyNumberFormat="1" applyFont="1" applyFill="1" applyBorder="1"/>
    <xf numFmtId="165" fontId="33" fillId="0" borderId="1" xfId="1" applyNumberFormat="1" applyFont="1" applyBorder="1"/>
    <xf numFmtId="165" fontId="33" fillId="11" borderId="1" xfId="1" applyNumberFormat="1" applyFont="1" applyFill="1" applyBorder="1" applyAlignment="1">
      <alignment horizontal="right" wrapText="1"/>
    </xf>
    <xf numFmtId="165" fontId="33" fillId="3" borderId="1" xfId="1" applyNumberFormat="1" applyFont="1" applyFill="1" applyBorder="1" applyAlignment="1">
      <alignment horizontal="right" wrapText="1"/>
    </xf>
    <xf numFmtId="165" fontId="35" fillId="10" borderId="1" xfId="1" applyNumberFormat="1" applyFont="1" applyFill="1" applyBorder="1" applyAlignment="1">
      <alignment horizontal="right" wrapText="1"/>
    </xf>
    <xf numFmtId="165" fontId="48" fillId="11" borderId="1" xfId="1" applyNumberFormat="1" applyFont="1" applyFill="1" applyBorder="1" applyAlignment="1">
      <alignment horizontal="right" vertical="center" wrapText="1"/>
    </xf>
    <xf numFmtId="165" fontId="48" fillId="10" borderId="1" xfId="1" applyNumberFormat="1" applyFont="1" applyFill="1" applyBorder="1" applyAlignment="1">
      <alignment horizontal="right" vertical="center" wrapText="1"/>
    </xf>
    <xf numFmtId="0" fontId="28" fillId="0" borderId="0" xfId="10" applyFont="1"/>
    <xf numFmtId="3" fontId="0" fillId="0" borderId="0" xfId="0" applyNumberFormat="1"/>
    <xf numFmtId="3" fontId="26" fillId="13" borderId="1" xfId="0" applyNumberFormat="1" applyFont="1" applyFill="1" applyBorder="1" applyAlignment="1">
      <alignment horizontal="right" vertical="top" wrapText="1"/>
    </xf>
    <xf numFmtId="0" fontId="27" fillId="0" borderId="0" xfId="0" applyFont="1"/>
    <xf numFmtId="0" fontId="0" fillId="0" borderId="0" xfId="0" applyBorder="1"/>
    <xf numFmtId="0" fontId="27" fillId="3" borderId="0" xfId="0" applyFont="1" applyFill="1"/>
    <xf numFmtId="0" fontId="26" fillId="0" borderId="1" xfId="0" applyFont="1" applyBorder="1" applyAlignment="1">
      <alignment horizontal="left" vertical="top" wrapText="1"/>
    </xf>
    <xf numFmtId="3" fontId="26" fillId="14" borderId="1" xfId="0" applyNumberFormat="1" applyFont="1" applyFill="1" applyBorder="1" applyAlignment="1">
      <alignment horizontal="right" vertical="top" wrapText="1"/>
    </xf>
    <xf numFmtId="0" fontId="26" fillId="13" borderId="1" xfId="0" applyFont="1" applyFill="1" applyBorder="1" applyAlignment="1">
      <alignment horizontal="left" vertical="top" wrapText="1"/>
    </xf>
    <xf numFmtId="3" fontId="26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5" fillId="2" borderId="1" xfId="0" applyFont="1" applyFill="1" applyBorder="1" applyAlignment="1">
      <alignment horizontal="left" vertical="top" wrapText="1"/>
    </xf>
    <xf numFmtId="3" fontId="25" fillId="13" borderId="1" xfId="0" applyNumberFormat="1" applyFont="1" applyFill="1" applyBorder="1" applyAlignment="1">
      <alignment horizontal="right" vertical="top" wrapText="1"/>
    </xf>
    <xf numFmtId="0" fontId="26" fillId="0" borderId="21" xfId="0" applyFont="1" applyFill="1" applyBorder="1" applyAlignment="1">
      <alignment horizontal="left" vertical="top" wrapText="1"/>
    </xf>
    <xf numFmtId="3" fontId="26" fillId="16" borderId="1" xfId="0" applyNumberFormat="1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0" fontId="26" fillId="13" borderId="6" xfId="23" applyFont="1" applyFill="1" applyBorder="1" applyAlignment="1">
      <alignment horizontal="left" vertical="center" wrapText="1"/>
    </xf>
    <xf numFmtId="0" fontId="24" fillId="17" borderId="6" xfId="23" applyFont="1" applyFill="1" applyBorder="1" applyAlignment="1">
      <alignment horizontal="left" vertical="center" wrapText="1"/>
    </xf>
    <xf numFmtId="0" fontId="25" fillId="6" borderId="1" xfId="0" applyFont="1" applyFill="1" applyBorder="1" applyAlignment="1">
      <alignment horizontal="left" vertical="top" wrapText="1"/>
    </xf>
    <xf numFmtId="0" fontId="25" fillId="6" borderId="2" xfId="0" applyFont="1" applyFill="1" applyBorder="1" applyAlignment="1">
      <alignment horizontal="left" vertical="top" wrapText="1"/>
    </xf>
    <xf numFmtId="0" fontId="0" fillId="16" borderId="32" xfId="0" applyFill="1" applyBorder="1"/>
    <xf numFmtId="3" fontId="0" fillId="16" borderId="4" xfId="0" applyNumberFormat="1" applyFill="1" applyBorder="1"/>
    <xf numFmtId="164" fontId="24" fillId="0" borderId="33" xfId="0" applyNumberFormat="1" applyFont="1" applyFill="1" applyBorder="1" applyAlignment="1">
      <alignment horizontal="center" vertical="center" wrapText="1"/>
    </xf>
    <xf numFmtId="0" fontId="24" fillId="0" borderId="37" xfId="0" applyFont="1" applyFill="1" applyBorder="1" applyAlignment="1">
      <alignment horizontal="center" vertical="center"/>
    </xf>
    <xf numFmtId="3" fontId="25" fillId="14" borderId="38" xfId="0" applyNumberFormat="1" applyFont="1" applyFill="1" applyBorder="1" applyAlignment="1">
      <alignment horizontal="right" vertical="top" wrapText="1"/>
    </xf>
    <xf numFmtId="3" fontId="25" fillId="0" borderId="36" xfId="0" applyNumberFormat="1" applyFont="1" applyBorder="1" applyAlignment="1">
      <alignment horizontal="right" vertical="top" wrapText="1"/>
    </xf>
    <xf numFmtId="3" fontId="25" fillId="0" borderId="35" xfId="0" applyNumberFormat="1" applyFont="1" applyBorder="1" applyAlignment="1">
      <alignment horizontal="right" vertical="top" wrapText="1"/>
    </xf>
    <xf numFmtId="0" fontId="26" fillId="0" borderId="33" xfId="0" applyFont="1" applyBorder="1" applyAlignment="1">
      <alignment horizontal="center" vertical="top" wrapText="1"/>
    </xf>
    <xf numFmtId="0" fontId="25" fillId="5" borderId="33" xfId="0" applyFont="1" applyFill="1" applyBorder="1" applyAlignment="1">
      <alignment horizontal="left" vertical="top" wrapText="1"/>
    </xf>
    <xf numFmtId="3" fontId="26" fillId="14" borderId="33" xfId="0" applyNumberFormat="1" applyFont="1" applyFill="1" applyBorder="1" applyAlignment="1">
      <alignment horizontal="right" vertical="top" wrapText="1"/>
    </xf>
    <xf numFmtId="3" fontId="26" fillId="5" borderId="33" xfId="0" applyNumberFormat="1" applyFont="1" applyFill="1" applyBorder="1" applyAlignment="1">
      <alignment horizontal="right" vertical="top" wrapText="1"/>
    </xf>
    <xf numFmtId="0" fontId="26" fillId="0" borderId="39" xfId="0" applyFont="1" applyBorder="1" applyAlignment="1">
      <alignment horizontal="left" vertical="top" wrapText="1"/>
    </xf>
    <xf numFmtId="3" fontId="26" fillId="14" borderId="12" xfId="0" applyNumberFormat="1" applyFont="1" applyFill="1" applyBorder="1" applyAlignment="1">
      <alignment horizontal="right" vertical="top" wrapText="1"/>
    </xf>
    <xf numFmtId="3" fontId="26" fillId="3" borderId="40" xfId="0" applyNumberFormat="1" applyFont="1" applyFill="1" applyBorder="1" applyAlignment="1">
      <alignment horizontal="right" vertical="top" wrapText="1"/>
    </xf>
    <xf numFmtId="3" fontId="26" fillId="3" borderId="33" xfId="0" applyNumberFormat="1" applyFont="1" applyFill="1" applyBorder="1" applyAlignment="1">
      <alignment horizontal="right" vertical="top" wrapText="1"/>
    </xf>
    <xf numFmtId="3" fontId="26" fillId="0" borderId="40" xfId="0" applyNumberFormat="1" applyFont="1" applyBorder="1" applyAlignment="1">
      <alignment horizontal="right" vertical="top" wrapText="1"/>
    </xf>
    <xf numFmtId="3" fontId="26" fillId="0" borderId="33" xfId="0" applyNumberFormat="1" applyFont="1" applyBorder="1" applyAlignment="1">
      <alignment horizontal="right" vertical="top" wrapText="1"/>
    </xf>
    <xf numFmtId="0" fontId="25" fillId="5" borderId="39" xfId="0" applyFont="1" applyFill="1" applyBorder="1" applyAlignment="1">
      <alignment horizontal="left" vertical="top" wrapText="1"/>
    </xf>
    <xf numFmtId="3" fontId="25" fillId="5" borderId="40" xfId="0" applyNumberFormat="1" applyFont="1" applyFill="1" applyBorder="1" applyAlignment="1">
      <alignment horizontal="right" vertical="top" wrapText="1"/>
    </xf>
    <xf numFmtId="3" fontId="25" fillId="5" borderId="33" xfId="0" applyNumberFormat="1" applyFont="1" applyFill="1" applyBorder="1" applyAlignment="1">
      <alignment horizontal="right" vertical="top" wrapText="1"/>
    </xf>
    <xf numFmtId="3" fontId="26" fillId="2" borderId="40" xfId="0" applyNumberFormat="1" applyFont="1" applyFill="1" applyBorder="1" applyAlignment="1">
      <alignment horizontal="right" vertical="top" wrapText="1"/>
    </xf>
    <xf numFmtId="3" fontId="26" fillId="2" borderId="33" xfId="0" applyNumberFormat="1" applyFont="1" applyFill="1" applyBorder="1" applyAlignment="1">
      <alignment horizontal="right" vertical="top" wrapText="1"/>
    </xf>
    <xf numFmtId="0" fontId="25" fillId="6" borderId="39" xfId="0" applyFont="1" applyFill="1" applyBorder="1" applyAlignment="1">
      <alignment horizontal="left" vertical="top" wrapText="1"/>
    </xf>
    <xf numFmtId="3" fontId="25" fillId="6" borderId="40" xfId="0" applyNumberFormat="1" applyFont="1" applyFill="1" applyBorder="1" applyAlignment="1">
      <alignment horizontal="right" vertical="top" wrapText="1"/>
    </xf>
    <xf numFmtId="3" fontId="25" fillId="6" borderId="33" xfId="0" applyNumberFormat="1" applyFont="1" applyFill="1" applyBorder="1" applyAlignment="1">
      <alignment horizontal="right" vertical="top" wrapText="1"/>
    </xf>
    <xf numFmtId="0" fontId="25" fillId="6" borderId="37" xfId="0" applyFont="1" applyFill="1" applyBorder="1" applyAlignment="1">
      <alignment horizontal="left" vertical="top" wrapText="1"/>
    </xf>
    <xf numFmtId="3" fontId="25" fillId="6" borderId="36" xfId="0" applyNumberFormat="1" applyFont="1" applyFill="1" applyBorder="1" applyAlignment="1">
      <alignment horizontal="right" vertical="top" wrapText="1"/>
    </xf>
    <xf numFmtId="3" fontId="25" fillId="6" borderId="35" xfId="0" applyNumberFormat="1" applyFont="1" applyFill="1" applyBorder="1" applyAlignment="1">
      <alignment horizontal="right" vertical="top" wrapText="1"/>
    </xf>
    <xf numFmtId="0" fontId="27" fillId="0" borderId="31" xfId="0" applyFont="1" applyBorder="1"/>
    <xf numFmtId="0" fontId="0" fillId="0" borderId="5" xfId="20" applyFont="1" applyBorder="1"/>
    <xf numFmtId="0" fontId="0" fillId="0" borderId="21" xfId="20" applyFont="1" applyBorder="1"/>
    <xf numFmtId="165" fontId="30" fillId="0" borderId="0" xfId="1" applyNumberFormat="1"/>
    <xf numFmtId="0" fontId="30" fillId="0" borderId="41" xfId="20" applyBorder="1"/>
    <xf numFmtId="165" fontId="27" fillId="0" borderId="42" xfId="1" applyNumberFormat="1" applyFont="1" applyBorder="1"/>
    <xf numFmtId="0" fontId="27" fillId="19" borderId="0" xfId="20" applyFont="1" applyFill="1"/>
    <xf numFmtId="165" fontId="27" fillId="19" borderId="0" xfId="1" applyNumberFormat="1" applyFont="1" applyFill="1"/>
    <xf numFmtId="0" fontId="25" fillId="6" borderId="43" xfId="0" applyFont="1" applyFill="1" applyBorder="1" applyAlignment="1">
      <alignment horizontal="left" vertical="top" wrapText="1"/>
    </xf>
    <xf numFmtId="3" fontId="26" fillId="14" borderId="43" xfId="0" applyNumberFormat="1" applyFont="1" applyFill="1" applyBorder="1" applyAlignment="1">
      <alignment horizontal="right" vertical="top" wrapText="1"/>
    </xf>
    <xf numFmtId="3" fontId="0" fillId="6" borderId="43" xfId="0" applyNumberFormat="1" applyFill="1" applyBorder="1"/>
    <xf numFmtId="0" fontId="25" fillId="5" borderId="5" xfId="0" applyFont="1" applyFill="1" applyBorder="1" applyAlignment="1">
      <alignment horizontal="left" vertical="top" wrapText="1"/>
    </xf>
    <xf numFmtId="3" fontId="26" fillId="14" borderId="5" xfId="0" applyNumberFormat="1" applyFont="1" applyFill="1" applyBorder="1" applyAlignment="1">
      <alignment horizontal="right" vertical="top" wrapText="1"/>
    </xf>
    <xf numFmtId="3" fontId="26" fillId="5" borderId="5" xfId="0" applyNumberFormat="1" applyFont="1" applyFill="1" applyBorder="1" applyAlignment="1">
      <alignment horizontal="right" vertical="top" wrapText="1"/>
    </xf>
    <xf numFmtId="0" fontId="0" fillId="16" borderId="45" xfId="0" applyFill="1" applyBorder="1"/>
    <xf numFmtId="3" fontId="26" fillId="14" borderId="46" xfId="0" applyNumberFormat="1" applyFont="1" applyFill="1" applyBorder="1" applyAlignment="1">
      <alignment horizontal="right" vertical="top" wrapText="1"/>
    </xf>
    <xf numFmtId="3" fontId="0" fillId="16" borderId="44" xfId="0" applyNumberFormat="1" applyFill="1" applyBorder="1"/>
    <xf numFmtId="3" fontId="0" fillId="16" borderId="47" xfId="0" applyNumberFormat="1" applyFill="1" applyBorder="1"/>
    <xf numFmtId="3" fontId="26" fillId="14" borderId="48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4" fillId="0" borderId="52" xfId="10" applyFont="1" applyBorder="1" applyAlignment="1">
      <alignment horizontal="center"/>
    </xf>
    <xf numFmtId="0" fontId="43" fillId="0" borderId="53" xfId="10" applyFont="1" applyFill="1" applyBorder="1"/>
    <xf numFmtId="165" fontId="43" fillId="0" borderId="53" xfId="1" applyNumberFormat="1" applyFont="1" applyBorder="1"/>
    <xf numFmtId="165" fontId="26" fillId="0" borderId="0" xfId="14" applyNumberFormat="1"/>
    <xf numFmtId="165" fontId="26" fillId="0" borderId="54" xfId="14" applyNumberFormat="1" applyBorder="1"/>
    <xf numFmtId="165" fontId="30" fillId="0" borderId="23" xfId="1" applyNumberFormat="1" applyBorder="1"/>
    <xf numFmtId="0" fontId="30" fillId="0" borderId="7" xfId="20" applyFont="1" applyBorder="1"/>
    <xf numFmtId="165" fontId="30" fillId="0" borderId="42" xfId="1" applyNumberFormat="1" applyFont="1" applyBorder="1"/>
    <xf numFmtId="0" fontId="44" fillId="0" borderId="23" xfId="10" applyFont="1" applyBorder="1" applyAlignment="1">
      <alignment horizontal="center"/>
    </xf>
    <xf numFmtId="0" fontId="26" fillId="0" borderId="55" xfId="0" applyFont="1" applyBorder="1" applyAlignment="1">
      <alignment horizontal="center" vertical="top" wrapText="1"/>
    </xf>
    <xf numFmtId="0" fontId="26" fillId="0" borderId="55" xfId="0" applyFont="1" applyBorder="1" applyAlignment="1">
      <alignment horizontal="left" vertical="top" wrapText="1"/>
    </xf>
    <xf numFmtId="3" fontId="26" fillId="14" borderId="55" xfId="0" applyNumberFormat="1" applyFont="1" applyFill="1" applyBorder="1" applyAlignment="1">
      <alignment horizontal="right" vertical="top" wrapText="1"/>
    </xf>
    <xf numFmtId="3" fontId="26" fillId="0" borderId="55" xfId="0" applyNumberFormat="1" applyFont="1" applyBorder="1" applyAlignment="1">
      <alignment horizontal="right" vertical="top" wrapText="1"/>
    </xf>
    <xf numFmtId="0" fontId="25" fillId="22" borderId="0" xfId="14" applyFont="1" applyFill="1" applyBorder="1"/>
    <xf numFmtId="165" fontId="25" fillId="22" borderId="0" xfId="1" applyNumberFormat="1" applyFont="1" applyFill="1" applyBorder="1"/>
    <xf numFmtId="0" fontId="25" fillId="22" borderId="0" xfId="14" applyFont="1" applyFill="1"/>
    <xf numFmtId="165" fontId="25" fillId="22" borderId="0" xfId="1" applyNumberFormat="1" applyFont="1" applyFill="1"/>
    <xf numFmtId="165" fontId="33" fillId="3" borderId="51" xfId="4" applyNumberFormat="1" applyFont="1" applyFill="1" applyBorder="1" applyAlignment="1">
      <alignment horizontal="right" wrapText="1"/>
    </xf>
    <xf numFmtId="165" fontId="33" fillId="0" borderId="51" xfId="1" applyNumberFormat="1" applyFont="1" applyBorder="1"/>
    <xf numFmtId="165" fontId="26" fillId="0" borderId="29" xfId="4" applyNumberFormat="1" applyFont="1" applyBorder="1"/>
    <xf numFmtId="3" fontId="26" fillId="13" borderId="40" xfId="0" applyNumberFormat="1" applyFont="1" applyFill="1" applyBorder="1" applyAlignment="1">
      <alignment horizontal="right" vertical="top" wrapText="1"/>
    </xf>
    <xf numFmtId="0" fontId="33" fillId="0" borderId="0" xfId="0" applyFont="1"/>
    <xf numFmtId="0" fontId="27" fillId="9" borderId="60" xfId="20" applyFont="1" applyFill="1" applyBorder="1"/>
    <xf numFmtId="0" fontId="30" fillId="8" borderId="59" xfId="20" applyFill="1" applyBorder="1"/>
    <xf numFmtId="165" fontId="30" fillId="8" borderId="59" xfId="1" applyNumberFormat="1" applyFill="1" applyBorder="1"/>
    <xf numFmtId="0" fontId="27" fillId="0" borderId="59" xfId="20" applyFont="1" applyBorder="1"/>
    <xf numFmtId="165" fontId="30" fillId="0" borderId="59" xfId="1" applyNumberFormat="1" applyFont="1" applyBorder="1"/>
    <xf numFmtId="0" fontId="27" fillId="0" borderId="61" xfId="20" applyFont="1" applyBorder="1"/>
    <xf numFmtId="0" fontId="30" fillId="0" borderId="63" xfId="20" applyBorder="1"/>
    <xf numFmtId="165" fontId="27" fillId="0" borderId="62" xfId="1" applyNumberFormat="1" applyFont="1" applyBorder="1"/>
    <xf numFmtId="0" fontId="0" fillId="0" borderId="64" xfId="20" applyFont="1" applyBorder="1"/>
    <xf numFmtId="165" fontId="30" fillId="0" borderId="62" xfId="1" applyNumberFormat="1" applyBorder="1"/>
    <xf numFmtId="0" fontId="26" fillId="13" borderId="0" xfId="10" applyFill="1"/>
    <xf numFmtId="165" fontId="26" fillId="13" borderId="0" xfId="4" applyNumberFormat="1" applyFill="1"/>
    <xf numFmtId="3" fontId="45" fillId="0" borderId="29" xfId="10" applyNumberFormat="1" applyFont="1" applyBorder="1"/>
    <xf numFmtId="165" fontId="25" fillId="0" borderId="0" xfId="14" applyNumberFormat="1" applyFont="1"/>
    <xf numFmtId="165" fontId="25" fillId="12" borderId="3" xfId="1" applyNumberFormat="1" applyFont="1" applyFill="1" applyBorder="1"/>
    <xf numFmtId="165" fontId="26" fillId="9" borderId="29" xfId="1" applyNumberFormat="1" applyFont="1" applyFill="1" applyBorder="1"/>
    <xf numFmtId="165" fontId="26" fillId="0" borderId="27" xfId="1" applyNumberFormat="1" applyFont="1" applyBorder="1"/>
    <xf numFmtId="165" fontId="26" fillId="8" borderId="21" xfId="1" applyNumberFormat="1" applyFont="1" applyFill="1" applyBorder="1"/>
    <xf numFmtId="165" fontId="25" fillId="12" borderId="32" xfId="1" applyNumberFormat="1" applyFont="1" applyFill="1" applyBorder="1"/>
    <xf numFmtId="0" fontId="25" fillId="0" borderId="32" xfId="14" applyFont="1" applyBorder="1"/>
    <xf numFmtId="165" fontId="25" fillId="0" borderId="3" xfId="1" applyNumberFormat="1" applyFont="1" applyBorder="1"/>
    <xf numFmtId="0" fontId="33" fillId="14" borderId="0" xfId="8" applyFont="1" applyFill="1" applyBorder="1"/>
    <xf numFmtId="165" fontId="47" fillId="14" borderId="13" xfId="2" applyNumberFormat="1" applyFont="1" applyFill="1" applyBorder="1"/>
    <xf numFmtId="0" fontId="35" fillId="0" borderId="0" xfId="22" applyFont="1" applyBorder="1"/>
    <xf numFmtId="0" fontId="52" fillId="0" borderId="0" xfId="17" applyFont="1" applyAlignment="1">
      <alignment vertical="center"/>
    </xf>
    <xf numFmtId="0" fontId="33" fillId="0" borderId="70" xfId="29" applyFont="1" applyBorder="1" applyAlignment="1">
      <alignment wrapText="1"/>
    </xf>
    <xf numFmtId="0" fontId="53" fillId="13" borderId="70" xfId="29" applyFont="1" applyFill="1" applyBorder="1" applyAlignment="1">
      <alignment vertical="center" wrapText="1"/>
    </xf>
    <xf numFmtId="165" fontId="33" fillId="0" borderId="0" xfId="10" applyNumberFormat="1" applyFont="1"/>
    <xf numFmtId="0" fontId="33" fillId="0" borderId="0" xfId="17" applyFont="1"/>
    <xf numFmtId="165" fontId="33" fillId="0" borderId="0" xfId="0" applyNumberFormat="1" applyFont="1"/>
    <xf numFmtId="165" fontId="43" fillId="0" borderId="30" xfId="1" applyNumberFormat="1" applyFont="1" applyFill="1" applyBorder="1"/>
    <xf numFmtId="165" fontId="26" fillId="0" borderId="53" xfId="1" applyNumberFormat="1" applyFont="1" applyBorder="1"/>
    <xf numFmtId="0" fontId="44" fillId="9" borderId="76" xfId="10" applyFont="1" applyFill="1" applyBorder="1" applyAlignment="1">
      <alignment horizontal="center"/>
    </xf>
    <xf numFmtId="0" fontId="44" fillId="9" borderId="7" xfId="10" applyFont="1" applyFill="1" applyBorder="1" applyAlignment="1">
      <alignment horizontal="center"/>
    </xf>
    <xf numFmtId="0" fontId="43" fillId="9" borderId="65" xfId="10" applyFont="1" applyFill="1" applyBorder="1" applyAlignment="1">
      <alignment horizontal="center"/>
    </xf>
    <xf numFmtId="0" fontId="44" fillId="0" borderId="54" xfId="10" applyFont="1" applyBorder="1" applyAlignment="1">
      <alignment horizontal="center"/>
    </xf>
    <xf numFmtId="0" fontId="43" fillId="0" borderId="20" xfId="10" applyFont="1" applyFill="1" applyBorder="1"/>
    <xf numFmtId="0" fontId="43" fillId="0" borderId="76" xfId="10" applyFont="1" applyFill="1" applyBorder="1"/>
    <xf numFmtId="0" fontId="43" fillId="0" borderId="71" xfId="10" applyFont="1" applyFill="1" applyBorder="1"/>
    <xf numFmtId="0" fontId="43" fillId="0" borderId="56" xfId="10" applyFont="1" applyFill="1" applyBorder="1"/>
    <xf numFmtId="0" fontId="43" fillId="9" borderId="20" xfId="10" applyFont="1" applyFill="1" applyBorder="1"/>
    <xf numFmtId="0" fontId="44" fillId="9" borderId="63" xfId="10" applyFont="1" applyFill="1" applyBorder="1" applyAlignment="1">
      <alignment horizontal="center"/>
    </xf>
    <xf numFmtId="0" fontId="43" fillId="9" borderId="66" xfId="10" applyFont="1" applyFill="1" applyBorder="1" applyAlignment="1">
      <alignment horizontal="center"/>
    </xf>
    <xf numFmtId="0" fontId="44" fillId="0" borderId="69" xfId="10" applyFont="1" applyBorder="1" applyAlignment="1">
      <alignment horizontal="center"/>
    </xf>
    <xf numFmtId="165" fontId="43" fillId="0" borderId="77" xfId="1" applyNumberFormat="1" applyFont="1" applyFill="1" applyBorder="1"/>
    <xf numFmtId="165" fontId="43" fillId="0" borderId="66" xfId="1" applyNumberFormat="1" applyFont="1" applyFill="1" applyBorder="1"/>
    <xf numFmtId="165" fontId="43" fillId="0" borderId="74" xfId="1" applyNumberFormat="1" applyFont="1" applyFill="1" applyBorder="1"/>
    <xf numFmtId="165" fontId="43" fillId="0" borderId="78" xfId="1" applyNumberFormat="1" applyFont="1" applyFill="1" applyBorder="1"/>
    <xf numFmtId="165" fontId="43" fillId="0" borderId="79" xfId="1" applyNumberFormat="1" applyFont="1" applyFill="1" applyBorder="1"/>
    <xf numFmtId="0" fontId="43" fillId="0" borderId="78" xfId="10" applyFont="1" applyFill="1" applyBorder="1"/>
    <xf numFmtId="3" fontId="44" fillId="9" borderId="77" xfId="10" applyNumberFormat="1" applyFont="1" applyFill="1" applyBorder="1"/>
    <xf numFmtId="0" fontId="44" fillId="9" borderId="38" xfId="10" applyFont="1" applyFill="1" applyBorder="1" applyAlignment="1">
      <alignment horizontal="center"/>
    </xf>
    <xf numFmtId="0" fontId="44" fillId="9" borderId="52" xfId="10" applyFont="1" applyFill="1" applyBorder="1" applyAlignment="1">
      <alignment horizontal="center"/>
    </xf>
    <xf numFmtId="0" fontId="43" fillId="9" borderId="80" xfId="10" applyFont="1" applyFill="1" applyBorder="1" applyAlignment="1">
      <alignment horizontal="center"/>
    </xf>
    <xf numFmtId="0" fontId="44" fillId="0" borderId="81" xfId="10" applyFont="1" applyBorder="1" applyAlignment="1">
      <alignment horizontal="center"/>
    </xf>
    <xf numFmtId="165" fontId="43" fillId="0" borderId="80" xfId="1" applyNumberFormat="1" applyFont="1" applyFill="1" applyBorder="1"/>
    <xf numFmtId="165" fontId="43" fillId="0" borderId="75" xfId="1" applyNumberFormat="1" applyFont="1" applyFill="1" applyBorder="1"/>
    <xf numFmtId="165" fontId="43" fillId="0" borderId="81" xfId="1" applyNumberFormat="1" applyFont="1" applyFill="1" applyBorder="1"/>
    <xf numFmtId="165" fontId="43" fillId="0" borderId="82" xfId="1" applyNumberFormat="1" applyFont="1" applyFill="1" applyBorder="1"/>
    <xf numFmtId="0" fontId="43" fillId="0" borderId="81" xfId="10" applyFont="1" applyFill="1" applyBorder="1"/>
    <xf numFmtId="0" fontId="27" fillId="0" borderId="64" xfId="20" applyFont="1" applyBorder="1"/>
    <xf numFmtId="0" fontId="29" fillId="0" borderId="0" xfId="8" applyFont="1"/>
    <xf numFmtId="0" fontId="26" fillId="0" borderId="15" xfId="10" applyBorder="1"/>
    <xf numFmtId="0" fontId="25" fillId="13" borderId="0" xfId="10" applyFont="1" applyFill="1"/>
    <xf numFmtId="0" fontId="26" fillId="0" borderId="0" xfId="10" applyBorder="1"/>
    <xf numFmtId="165" fontId="47" fillId="14" borderId="0" xfId="2" applyNumberFormat="1" applyFont="1" applyFill="1" applyBorder="1"/>
    <xf numFmtId="0" fontId="26" fillId="0" borderId="83" xfId="10" applyBorder="1"/>
    <xf numFmtId="0" fontId="26" fillId="0" borderId="84" xfId="10" applyBorder="1"/>
    <xf numFmtId="0" fontId="26" fillId="27" borderId="15" xfId="10" applyFill="1" applyBorder="1"/>
    <xf numFmtId="0" fontId="26" fillId="27" borderId="0" xfId="10" applyFill="1"/>
    <xf numFmtId="165" fontId="25" fillId="27" borderId="0" xfId="10" applyNumberFormat="1" applyFont="1" applyFill="1"/>
    <xf numFmtId="0" fontId="26" fillId="0" borderId="15" xfId="10" applyFont="1" applyBorder="1"/>
    <xf numFmtId="0" fontId="26" fillId="0" borderId="85" xfId="10" applyBorder="1"/>
    <xf numFmtId="0" fontId="26" fillId="0" borderId="86" xfId="10" applyBorder="1"/>
    <xf numFmtId="0" fontId="25" fillId="13" borderId="87" xfId="10" applyFont="1" applyFill="1" applyBorder="1"/>
    <xf numFmtId="0" fontId="25" fillId="0" borderId="86" xfId="10" applyFont="1" applyBorder="1" applyAlignment="1">
      <alignment horizontal="center" wrapText="1"/>
    </xf>
    <xf numFmtId="0" fontId="25" fillId="0" borderId="94" xfId="10" applyFont="1" applyBorder="1" applyAlignment="1">
      <alignment horizontal="center" wrapText="1"/>
    </xf>
    <xf numFmtId="0" fontId="25" fillId="19" borderId="70" xfId="10" applyFont="1" applyFill="1" applyBorder="1" applyAlignment="1">
      <alignment wrapText="1"/>
    </xf>
    <xf numFmtId="0" fontId="25" fillId="19" borderId="95" xfId="10" applyFont="1" applyFill="1" applyBorder="1" applyAlignment="1"/>
    <xf numFmtId="0" fontId="25" fillId="19" borderId="95" xfId="10" applyFont="1" applyFill="1" applyBorder="1" applyAlignment="1">
      <alignment wrapText="1"/>
    </xf>
    <xf numFmtId="0" fontId="26" fillId="0" borderId="7" xfId="10" applyFont="1" applyBorder="1" applyAlignment="1">
      <alignment wrapText="1"/>
    </xf>
    <xf numFmtId="0" fontId="26" fillId="0" borderId="21" xfId="10" applyBorder="1" applyAlignment="1">
      <alignment wrapText="1"/>
    </xf>
    <xf numFmtId="168" fontId="0" fillId="0" borderId="97" xfId="64" applyNumberFormat="1" applyFont="1" applyBorder="1"/>
    <xf numFmtId="3" fontId="26" fillId="0" borderId="98" xfId="10" applyNumberFormat="1" applyBorder="1" applyAlignment="1">
      <alignment wrapText="1"/>
    </xf>
    <xf numFmtId="0" fontId="26" fillId="0" borderId="7" xfId="10" applyBorder="1"/>
    <xf numFmtId="0" fontId="26" fillId="0" borderId="21" xfId="10" applyBorder="1"/>
    <xf numFmtId="0" fontId="26" fillId="0" borderId="98" xfId="10" applyBorder="1" applyAlignment="1">
      <alignment wrapText="1"/>
    </xf>
    <xf numFmtId="168" fontId="0" fillId="0" borderId="98" xfId="64" applyNumberFormat="1" applyFont="1" applyBorder="1" applyAlignment="1">
      <alignment wrapText="1"/>
    </xf>
    <xf numFmtId="0" fontId="25" fillId="19" borderId="20" xfId="10" applyFont="1" applyFill="1" applyBorder="1"/>
    <xf numFmtId="0" fontId="25" fillId="19" borderId="19" xfId="10" applyFont="1" applyFill="1" applyBorder="1"/>
    <xf numFmtId="0" fontId="25" fillId="19" borderId="17" xfId="10" applyFont="1" applyFill="1" applyBorder="1"/>
    <xf numFmtId="168" fontId="25" fillId="19" borderId="19" xfId="64" applyNumberFormat="1" applyFont="1" applyFill="1" applyBorder="1"/>
    <xf numFmtId="168" fontId="25" fillId="19" borderId="49" xfId="64" applyNumberFormat="1" applyFont="1" applyFill="1" applyBorder="1"/>
    <xf numFmtId="0" fontId="25" fillId="0" borderId="7" xfId="10" applyFont="1" applyBorder="1"/>
    <xf numFmtId="0" fontId="25" fillId="0" borderId="7" xfId="10" applyFont="1" applyBorder="1" applyAlignment="1">
      <alignment wrapText="1"/>
    </xf>
    <xf numFmtId="0" fontId="25" fillId="24" borderId="20" xfId="10" applyFont="1" applyFill="1" applyBorder="1"/>
    <xf numFmtId="0" fontId="25" fillId="24" borderId="19" xfId="10" applyFont="1" applyFill="1" applyBorder="1"/>
    <xf numFmtId="0" fontId="25" fillId="24" borderId="17" xfId="10" applyFont="1" applyFill="1" applyBorder="1"/>
    <xf numFmtId="168" fontId="25" fillId="24" borderId="49" xfId="64" applyNumberFormat="1" applyFont="1" applyFill="1" applyBorder="1"/>
    <xf numFmtId="0" fontId="26" fillId="13" borderId="0" xfId="10" applyFont="1" applyFill="1" applyBorder="1"/>
    <xf numFmtId="0" fontId="26" fillId="13" borderId="7" xfId="10" applyFont="1" applyFill="1" applyBorder="1"/>
    <xf numFmtId="168" fontId="26" fillId="13" borderId="98" xfId="64" applyNumberFormat="1" applyFont="1" applyFill="1" applyBorder="1"/>
    <xf numFmtId="0" fontId="26" fillId="13" borderId="0" xfId="10" applyFont="1" applyFill="1"/>
    <xf numFmtId="0" fontId="25" fillId="19" borderId="16" xfId="10" applyFont="1" applyFill="1" applyBorder="1"/>
    <xf numFmtId="168" fontId="25" fillId="19" borderId="99" xfId="10" applyNumberFormat="1" applyFont="1" applyFill="1" applyBorder="1"/>
    <xf numFmtId="0" fontId="26" fillId="27" borderId="100" xfId="10" applyFill="1" applyBorder="1"/>
    <xf numFmtId="0" fontId="25" fillId="27" borderId="101" xfId="10" applyFont="1" applyFill="1" applyBorder="1"/>
    <xf numFmtId="0" fontId="25" fillId="27" borderId="102" xfId="10" applyFont="1" applyFill="1" applyBorder="1"/>
    <xf numFmtId="168" fontId="25" fillId="27" borderId="44" xfId="10" applyNumberFormat="1" applyFont="1" applyFill="1" applyBorder="1"/>
    <xf numFmtId="168" fontId="0" fillId="0" borderId="98" xfId="64" applyNumberFormat="1" applyFont="1" applyBorder="1"/>
    <xf numFmtId="168" fontId="26" fillId="0" borderId="98" xfId="10" applyNumberFormat="1" applyBorder="1"/>
    <xf numFmtId="168" fontId="26" fillId="0" borderId="0" xfId="10" applyNumberFormat="1"/>
    <xf numFmtId="3" fontId="26" fillId="13" borderId="55" xfId="0" applyNumberFormat="1" applyFont="1" applyFill="1" applyBorder="1" applyAlignment="1">
      <alignment horizontal="right" vertical="top" wrapText="1"/>
    </xf>
    <xf numFmtId="0" fontId="26" fillId="0" borderId="0" xfId="15" applyFont="1"/>
    <xf numFmtId="0" fontId="26" fillId="0" borderId="0" xfId="0" applyFont="1"/>
    <xf numFmtId="0" fontId="27" fillId="15" borderId="34" xfId="0" applyFont="1" applyFill="1" applyBorder="1"/>
    <xf numFmtId="0" fontId="0" fillId="0" borderId="104" xfId="0" applyBorder="1"/>
    <xf numFmtId="165" fontId="0" fillId="0" borderId="58" xfId="1" applyNumberFormat="1" applyFont="1" applyBorder="1"/>
    <xf numFmtId="165" fontId="0" fillId="14" borderId="105" xfId="1" applyNumberFormat="1" applyFont="1" applyFill="1" applyBorder="1"/>
    <xf numFmtId="0" fontId="0" fillId="0" borderId="106" xfId="0" applyBorder="1"/>
    <xf numFmtId="165" fontId="0" fillId="0" borderId="70" xfId="1" applyNumberFormat="1" applyFont="1" applyBorder="1"/>
    <xf numFmtId="165" fontId="0" fillId="14" borderId="107" xfId="1" applyNumberFormat="1" applyFont="1" applyFill="1" applyBorder="1"/>
    <xf numFmtId="0" fontId="0" fillId="0" borderId="106" xfId="0" applyBorder="1" applyAlignment="1">
      <alignment wrapText="1"/>
    </xf>
    <xf numFmtId="0" fontId="0" fillId="0" borderId="108" xfId="0" applyBorder="1"/>
    <xf numFmtId="165" fontId="0" fillId="0" borderId="72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21" xfId="1" applyNumberFormat="1" applyFont="1" applyBorder="1"/>
    <xf numFmtId="0" fontId="0" fillId="0" borderId="104" xfId="0" applyBorder="1" applyAlignment="1">
      <alignment wrapText="1"/>
    </xf>
    <xf numFmtId="0" fontId="0" fillId="0" borderId="108" xfId="0" applyBorder="1" applyAlignment="1">
      <alignment wrapText="1"/>
    </xf>
    <xf numFmtId="165" fontId="0" fillId="0" borderId="0" xfId="0" applyNumberFormat="1"/>
    <xf numFmtId="0" fontId="0" fillId="0" borderId="70" xfId="0" applyFill="1" applyBorder="1" applyAlignment="1">
      <alignment wrapText="1"/>
    </xf>
    <xf numFmtId="0" fontId="27" fillId="19" borderId="32" xfId="0" applyFont="1" applyFill="1" applyBorder="1" applyAlignment="1">
      <alignment wrapText="1"/>
    </xf>
    <xf numFmtId="165" fontId="27" fillId="19" borderId="50" xfId="1" applyNumberFormat="1" applyFont="1" applyFill="1" applyBorder="1"/>
    <xf numFmtId="165" fontId="0" fillId="19" borderId="3" xfId="1" applyNumberFormat="1" applyFont="1" applyFill="1" applyBorder="1"/>
    <xf numFmtId="0" fontId="27" fillId="19" borderId="20" xfId="0" applyFont="1" applyFill="1" applyBorder="1" applyAlignment="1">
      <alignment wrapText="1"/>
    </xf>
    <xf numFmtId="165" fontId="27" fillId="19" borderId="32" xfId="1" applyNumberFormat="1" applyFont="1" applyFill="1" applyBorder="1"/>
    <xf numFmtId="165" fontId="0" fillId="21" borderId="0" xfId="0" applyNumberFormat="1" applyFill="1"/>
    <xf numFmtId="165" fontId="0" fillId="0" borderId="67" xfId="1" applyNumberFormat="1" applyFont="1" applyBorder="1"/>
    <xf numFmtId="165" fontId="0" fillId="14" borderId="111" xfId="1" applyNumberFormat="1" applyFont="1" applyFill="1" applyBorder="1"/>
    <xf numFmtId="0" fontId="27" fillId="14" borderId="110" xfId="0" applyFont="1" applyFill="1" applyBorder="1"/>
    <xf numFmtId="165" fontId="27" fillId="14" borderId="21" xfId="1" applyNumberFormat="1" applyFont="1" applyFill="1" applyBorder="1"/>
    <xf numFmtId="0" fontId="27" fillId="14" borderId="28" xfId="0" applyFont="1" applyFill="1" applyBorder="1"/>
    <xf numFmtId="165" fontId="27" fillId="14" borderId="17" xfId="1" applyNumberFormat="1" applyFont="1" applyFill="1" applyBorder="1"/>
    <xf numFmtId="165" fontId="27" fillId="21" borderId="72" xfId="1" applyNumberFormat="1" applyFont="1" applyFill="1" applyBorder="1"/>
    <xf numFmtId="0" fontId="0" fillId="21" borderId="108" xfId="0" applyFill="1" applyBorder="1" applyAlignment="1">
      <alignment wrapText="1"/>
    </xf>
    <xf numFmtId="0" fontId="57" fillId="28" borderId="57" xfId="0" applyFont="1" applyFill="1" applyBorder="1"/>
    <xf numFmtId="165" fontId="27" fillId="28" borderId="53" xfId="1" applyNumberFormat="1" applyFont="1" applyFill="1" applyBorder="1"/>
    <xf numFmtId="165" fontId="27" fillId="28" borderId="53" xfId="1" applyNumberFormat="1" applyFont="1" applyFill="1" applyBorder="1" applyAlignment="1">
      <alignment wrapText="1"/>
    </xf>
    <xf numFmtId="165" fontId="27" fillId="28" borderId="112" xfId="1" applyNumberFormat="1" applyFont="1" applyFill="1" applyBorder="1"/>
    <xf numFmtId="0" fontId="57" fillId="15" borderId="57" xfId="0" applyFont="1" applyFill="1" applyBorder="1"/>
    <xf numFmtId="0" fontId="27" fillId="15" borderId="53" xfId="0" applyFont="1" applyFill="1" applyBorder="1" applyAlignment="1">
      <alignment wrapText="1"/>
    </xf>
    <xf numFmtId="0" fontId="27" fillId="15" borderId="53" xfId="0" applyFont="1" applyFill="1" applyBorder="1"/>
    <xf numFmtId="0" fontId="28" fillId="13" borderId="0" xfId="10" applyFont="1" applyFill="1"/>
    <xf numFmtId="165" fontId="27" fillId="28" borderId="17" xfId="1" applyNumberFormat="1" applyFont="1" applyFill="1" applyBorder="1"/>
    <xf numFmtId="0" fontId="0" fillId="21" borderId="23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8" fillId="0" borderId="0" xfId="10" applyFont="1"/>
    <xf numFmtId="165" fontId="58" fillId="0" borderId="0" xfId="10" applyNumberFormat="1" applyFont="1"/>
    <xf numFmtId="0" fontId="35" fillId="27" borderId="13" xfId="8" applyFont="1" applyFill="1" applyBorder="1" applyAlignment="1"/>
    <xf numFmtId="0" fontId="25" fillId="0" borderId="88" xfId="10" applyFont="1" applyBorder="1" applyAlignment="1">
      <alignment horizontal="center"/>
    </xf>
    <xf numFmtId="0" fontId="25" fillId="0" borderId="67" xfId="10" applyFont="1" applyBorder="1"/>
    <xf numFmtId="168" fontId="0" fillId="13" borderId="97" xfId="64" applyNumberFormat="1" applyFont="1" applyFill="1" applyBorder="1"/>
    <xf numFmtId="3" fontId="26" fillId="13" borderId="98" xfId="10" applyNumberFormat="1" applyFill="1" applyBorder="1" applyAlignment="1">
      <alignment wrapText="1"/>
    </xf>
    <xf numFmtId="168" fontId="30" fillId="0" borderId="97" xfId="64" applyNumberFormat="1" applyFont="1" applyBorder="1"/>
    <xf numFmtId="167" fontId="25" fillId="13" borderId="0" xfId="64" applyNumberFormat="1" applyFont="1" applyFill="1" applyBorder="1"/>
    <xf numFmtId="167" fontId="25" fillId="13" borderId="7" xfId="64" applyNumberFormat="1" applyFont="1" applyFill="1" applyBorder="1"/>
    <xf numFmtId="0" fontId="33" fillId="0" borderId="23" xfId="26" applyFont="1" applyBorder="1"/>
    <xf numFmtId="16" fontId="26" fillId="0" borderId="0" xfId="10" applyNumberFormat="1" applyBorder="1"/>
    <xf numFmtId="165" fontId="26" fillId="13" borderId="0" xfId="1" applyNumberFormat="1" applyFont="1" applyFill="1"/>
    <xf numFmtId="0" fontId="26" fillId="0" borderId="70" xfId="0" applyFont="1" applyBorder="1" applyAlignment="1">
      <alignment horizontal="center" vertical="top" wrapText="1"/>
    </xf>
    <xf numFmtId="0" fontId="26" fillId="0" borderId="70" xfId="0" applyFont="1" applyBorder="1" applyAlignment="1">
      <alignment horizontal="left" vertical="top" wrapText="1"/>
    </xf>
    <xf numFmtId="3" fontId="26" fillId="0" borderId="70" xfId="0" applyNumberFormat="1" applyFont="1" applyBorder="1" applyAlignment="1">
      <alignment horizontal="right" vertical="top" wrapText="1"/>
    </xf>
    <xf numFmtId="3" fontId="26" fillId="13" borderId="70" xfId="0" applyNumberFormat="1" applyFont="1" applyFill="1" applyBorder="1" applyAlignment="1">
      <alignment horizontal="right" vertical="top" wrapText="1"/>
    </xf>
    <xf numFmtId="0" fontId="37" fillId="0" borderId="0" xfId="10" applyFont="1" applyAlignment="1">
      <alignment horizontal="center"/>
    </xf>
    <xf numFmtId="0" fontId="26" fillId="27" borderId="0" xfId="10" applyFill="1" applyBorder="1"/>
    <xf numFmtId="0" fontId="26" fillId="0" borderId="0" xfId="10" applyFont="1" applyBorder="1"/>
    <xf numFmtId="0" fontId="33" fillId="14" borderId="22" xfId="8" applyFont="1" applyFill="1" applyBorder="1"/>
    <xf numFmtId="0" fontId="35" fillId="27" borderId="114" xfId="8" applyFont="1" applyFill="1" applyBorder="1" applyAlignment="1"/>
    <xf numFmtId="0" fontId="35" fillId="0" borderId="22" xfId="22" applyFont="1" applyBorder="1"/>
    <xf numFmtId="0" fontId="25" fillId="19" borderId="0" xfId="10" applyFont="1" applyFill="1"/>
    <xf numFmtId="0" fontId="44" fillId="0" borderId="72" xfId="10" applyFont="1" applyBorder="1" applyAlignment="1">
      <alignment horizontal="center"/>
    </xf>
    <xf numFmtId="0" fontId="44" fillId="9" borderId="72" xfId="10" applyFont="1" applyFill="1" applyBorder="1" applyAlignment="1">
      <alignment horizontal="center"/>
    </xf>
    <xf numFmtId="0" fontId="44" fillId="9" borderId="78" xfId="10" applyFont="1" applyFill="1" applyBorder="1" applyAlignment="1">
      <alignment horizontal="center"/>
    </xf>
    <xf numFmtId="0" fontId="43" fillId="0" borderId="67" xfId="10" applyFont="1" applyBorder="1" applyAlignment="1">
      <alignment horizontal="center"/>
    </xf>
    <xf numFmtId="0" fontId="43" fillId="9" borderId="67" xfId="10" applyFont="1" applyFill="1" applyBorder="1" applyAlignment="1">
      <alignment horizontal="center"/>
    </xf>
    <xf numFmtId="0" fontId="44" fillId="9" borderId="66" xfId="10" applyFont="1" applyFill="1" applyBorder="1" applyAlignment="1">
      <alignment horizontal="center"/>
    </xf>
    <xf numFmtId="0" fontId="43" fillId="9" borderId="68" xfId="10" applyFont="1" applyFill="1" applyBorder="1" applyAlignment="1">
      <alignment horizontal="center"/>
    </xf>
    <xf numFmtId="0" fontId="26" fillId="9" borderId="67" xfId="10" applyFill="1" applyBorder="1"/>
    <xf numFmtId="0" fontId="44" fillId="0" borderId="108" xfId="10" applyFont="1" applyBorder="1" applyAlignment="1">
      <alignment horizontal="center"/>
    </xf>
    <xf numFmtId="0" fontId="33" fillId="0" borderId="72" xfId="10" applyFont="1" applyBorder="1"/>
    <xf numFmtId="0" fontId="43" fillId="0" borderId="72" xfId="10" applyFont="1" applyFill="1" applyBorder="1"/>
    <xf numFmtId="165" fontId="43" fillId="0" borderId="67" xfId="1" applyNumberFormat="1" applyFont="1" applyBorder="1"/>
    <xf numFmtId="165" fontId="43" fillId="0" borderId="65" xfId="1" applyNumberFormat="1" applyFont="1" applyBorder="1"/>
    <xf numFmtId="165" fontId="26" fillId="0" borderId="67" xfId="1" applyNumberFormat="1" applyFont="1" applyBorder="1"/>
    <xf numFmtId="165" fontId="43" fillId="0" borderId="70" xfId="1" applyNumberFormat="1" applyFont="1" applyBorder="1"/>
    <xf numFmtId="165" fontId="43" fillId="0" borderId="71" xfId="1" applyNumberFormat="1" applyFont="1" applyBorder="1"/>
    <xf numFmtId="0" fontId="26" fillId="0" borderId="70" xfId="10" applyBorder="1"/>
    <xf numFmtId="0" fontId="43" fillId="0" borderId="70" xfId="10" applyFont="1" applyFill="1" applyBorder="1"/>
    <xf numFmtId="0" fontId="26" fillId="0" borderId="72" xfId="10" applyBorder="1"/>
    <xf numFmtId="165" fontId="43" fillId="0" borderId="72" xfId="1" applyNumberFormat="1" applyFont="1" applyBorder="1"/>
    <xf numFmtId="165" fontId="43" fillId="0" borderId="76" xfId="1" applyNumberFormat="1" applyFont="1" applyBorder="1"/>
    <xf numFmtId="0" fontId="43" fillId="0" borderId="74" xfId="10" applyFont="1" applyBorder="1" applyAlignment="1">
      <alignment wrapText="1"/>
    </xf>
    <xf numFmtId="165" fontId="45" fillId="0" borderId="76" xfId="1" applyNumberFormat="1" applyFont="1" applyBorder="1"/>
    <xf numFmtId="165" fontId="45" fillId="0" borderId="70" xfId="1" applyNumberFormat="1" applyFont="1" applyBorder="1"/>
    <xf numFmtId="165" fontId="26" fillId="0" borderId="70" xfId="1" applyNumberFormat="1" applyFont="1" applyBorder="1"/>
    <xf numFmtId="0" fontId="43" fillId="0" borderId="72" xfId="10" applyFont="1" applyBorder="1"/>
    <xf numFmtId="3" fontId="45" fillId="0" borderId="72" xfId="10" applyNumberFormat="1" applyFont="1" applyBorder="1"/>
    <xf numFmtId="3" fontId="45" fillId="0" borderId="76" xfId="10" applyNumberFormat="1" applyFont="1" applyBorder="1"/>
    <xf numFmtId="0" fontId="41" fillId="9" borderId="78" xfId="10" applyFont="1" applyFill="1" applyBorder="1" applyAlignment="1">
      <alignment horizontal="center"/>
    </xf>
    <xf numFmtId="0" fontId="41" fillId="9" borderId="70" xfId="10" applyFont="1" applyFill="1" applyBorder="1" applyAlignment="1">
      <alignment horizontal="center" wrapText="1"/>
    </xf>
    <xf numFmtId="0" fontId="41" fillId="9" borderId="74" xfId="10" applyFont="1" applyFill="1" applyBorder="1" applyAlignment="1">
      <alignment horizontal="center" wrapText="1"/>
    </xf>
    <xf numFmtId="0" fontId="41" fillId="18" borderId="74" xfId="10" applyFont="1" applyFill="1" applyBorder="1" applyAlignment="1">
      <alignment horizontal="center" wrapText="1"/>
    </xf>
    <xf numFmtId="0" fontId="41" fillId="18" borderId="74" xfId="10" applyFont="1" applyFill="1" applyBorder="1" applyAlignment="1">
      <alignment horizontal="center"/>
    </xf>
    <xf numFmtId="0" fontId="26" fillId="20" borderId="70" xfId="10" applyFill="1" applyBorder="1" applyAlignment="1">
      <alignment wrapText="1"/>
    </xf>
    <xf numFmtId="0" fontId="26" fillId="20" borderId="70" xfId="10" applyFill="1" applyBorder="1"/>
    <xf numFmtId="0" fontId="43" fillId="0" borderId="70" xfId="10" applyFont="1" applyBorder="1" applyAlignment="1">
      <alignment horizontal="center"/>
    </xf>
    <xf numFmtId="165" fontId="43" fillId="0" borderId="74" xfId="4" applyNumberFormat="1" applyFont="1" applyBorder="1" applyAlignment="1">
      <alignment horizontal="right"/>
    </xf>
    <xf numFmtId="165" fontId="43" fillId="18" borderId="74" xfId="4" applyNumberFormat="1" applyFont="1" applyFill="1" applyBorder="1" applyAlignment="1">
      <alignment horizontal="right"/>
    </xf>
    <xf numFmtId="165" fontId="43" fillId="0" borderId="70" xfId="1" applyNumberFormat="1" applyFont="1" applyFill="1" applyBorder="1"/>
    <xf numFmtId="0" fontId="28" fillId="0" borderId="70" xfId="0" applyFont="1" applyBorder="1" applyAlignment="1">
      <alignment wrapText="1"/>
    </xf>
    <xf numFmtId="0" fontId="44" fillId="9" borderId="70" xfId="10" applyFont="1" applyFill="1" applyBorder="1"/>
    <xf numFmtId="165" fontId="44" fillId="9" borderId="70" xfId="4" applyNumberFormat="1" applyFont="1" applyFill="1" applyBorder="1" applyAlignment="1">
      <alignment horizontal="right"/>
    </xf>
    <xf numFmtId="165" fontId="44" fillId="18" borderId="70" xfId="4" applyNumberFormat="1" applyFont="1" applyFill="1" applyBorder="1" applyAlignment="1">
      <alignment horizontal="right"/>
    </xf>
    <xf numFmtId="165" fontId="26" fillId="20" borderId="70" xfId="1" applyNumberFormat="1" applyFont="1" applyFill="1" applyBorder="1"/>
    <xf numFmtId="0" fontId="26" fillId="0" borderId="71" xfId="0" applyFont="1" applyBorder="1" applyAlignment="1">
      <alignment horizontal="left" vertical="top" wrapText="1"/>
    </xf>
    <xf numFmtId="3" fontId="26" fillId="0" borderId="74" xfId="0" applyNumberFormat="1" applyFont="1" applyBorder="1" applyAlignment="1">
      <alignment horizontal="right" vertical="top" wrapText="1"/>
    </xf>
    <xf numFmtId="165" fontId="27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7" fillId="0" borderId="0" xfId="0" applyFont="1" applyBorder="1"/>
    <xf numFmtId="165" fontId="27" fillId="0" borderId="0" xfId="1" applyNumberFormat="1" applyFont="1" applyBorder="1"/>
    <xf numFmtId="0" fontId="27" fillId="30" borderId="16" xfId="0" applyFont="1" applyFill="1" applyBorder="1"/>
    <xf numFmtId="0" fontId="27" fillId="14" borderId="16" xfId="0" applyFont="1" applyFill="1" applyBorder="1"/>
    <xf numFmtId="0" fontId="27" fillId="22" borderId="20" xfId="0" applyFont="1" applyFill="1" applyBorder="1" applyAlignment="1">
      <alignment wrapText="1"/>
    </xf>
    <xf numFmtId="0" fontId="27" fillId="22" borderId="16" xfId="0" applyFont="1" applyFill="1" applyBorder="1"/>
    <xf numFmtId="0" fontId="27" fillId="30" borderId="20" xfId="0" applyFont="1" applyFill="1" applyBorder="1" applyAlignment="1">
      <alignment wrapText="1"/>
    </xf>
    <xf numFmtId="165" fontId="27" fillId="14" borderId="16" xfId="1" applyNumberFormat="1" applyFont="1" applyFill="1" applyBorder="1"/>
    <xf numFmtId="165" fontId="27" fillId="14" borderId="113" xfId="1" applyNumberFormat="1" applyFont="1" applyFill="1" applyBorder="1"/>
    <xf numFmtId="0" fontId="0" fillId="19" borderId="0" xfId="0" applyFill="1"/>
    <xf numFmtId="0" fontId="27" fillId="14" borderId="0" xfId="0" applyFont="1" applyFill="1" applyBorder="1" applyAlignment="1">
      <alignment wrapText="1"/>
    </xf>
    <xf numFmtId="0" fontId="27" fillId="14" borderId="20" xfId="0" applyFont="1" applyFill="1" applyBorder="1" applyAlignment="1">
      <alignment wrapText="1"/>
    </xf>
    <xf numFmtId="0" fontId="27" fillId="14" borderId="19" xfId="0" applyFont="1" applyFill="1" applyBorder="1" applyAlignment="1">
      <alignment wrapText="1"/>
    </xf>
    <xf numFmtId="0" fontId="27" fillId="22" borderId="0" xfId="0" applyFont="1" applyFill="1" applyBorder="1" applyAlignment="1">
      <alignment wrapText="1"/>
    </xf>
    <xf numFmtId="0" fontId="27" fillId="30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7" fillId="22" borderId="0" xfId="1" applyNumberFormat="1" applyFont="1" applyFill="1"/>
    <xf numFmtId="0" fontId="0" fillId="30" borderId="0" xfId="0" applyFill="1"/>
    <xf numFmtId="165" fontId="27" fillId="30" borderId="0" xfId="1" applyNumberFormat="1" applyFont="1" applyFill="1"/>
    <xf numFmtId="0" fontId="0" fillId="0" borderId="0" xfId="0" applyBorder="1" applyAlignment="1">
      <alignment wrapText="1"/>
    </xf>
    <xf numFmtId="0" fontId="27" fillId="19" borderId="0" xfId="0" applyFont="1" applyFill="1"/>
    <xf numFmtId="0" fontId="27" fillId="14" borderId="15" xfId="0" applyFont="1" applyFill="1" applyBorder="1" applyAlignment="1">
      <alignment wrapText="1"/>
    </xf>
    <xf numFmtId="165" fontId="0" fillId="0" borderId="15" xfId="1" applyNumberFormat="1" applyFont="1" applyBorder="1"/>
    <xf numFmtId="165" fontId="27" fillId="14" borderId="26" xfId="1" applyNumberFormat="1" applyFont="1" applyFill="1" applyBorder="1"/>
    <xf numFmtId="0" fontId="27" fillId="0" borderId="15" xfId="0" applyFont="1" applyBorder="1"/>
    <xf numFmtId="0" fontId="27" fillId="22" borderId="15" xfId="0" applyFont="1" applyFill="1" applyBorder="1" applyAlignment="1">
      <alignment wrapText="1"/>
    </xf>
    <xf numFmtId="165" fontId="27" fillId="22" borderId="15" xfId="1" applyNumberFormat="1" applyFont="1" applyFill="1" applyBorder="1"/>
    <xf numFmtId="0" fontId="0" fillId="0" borderId="15" xfId="0" applyBorder="1"/>
    <xf numFmtId="0" fontId="27" fillId="30" borderId="15" xfId="0" applyFont="1" applyFill="1" applyBorder="1" applyAlignment="1">
      <alignment wrapText="1"/>
    </xf>
    <xf numFmtId="165" fontId="27" fillId="30" borderId="15" xfId="1" applyNumberFormat="1" applyFont="1" applyFill="1" applyBorder="1"/>
    <xf numFmtId="165" fontId="27" fillId="19" borderId="15" xfId="1" applyNumberFormat="1" applyFont="1" applyFill="1" applyBorder="1"/>
    <xf numFmtId="165" fontId="27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0" xfId="1" applyNumberFormat="1" applyFont="1" applyFill="1" applyBorder="1"/>
    <xf numFmtId="0" fontId="0" fillId="0" borderId="23" xfId="0" applyFill="1" applyBorder="1" applyAlignment="1">
      <alignment wrapText="1"/>
    </xf>
    <xf numFmtId="0" fontId="0" fillId="0" borderId="0" xfId="0" applyFill="1" applyBorder="1"/>
    <xf numFmtId="3" fontId="25" fillId="15" borderId="35" xfId="0" applyNumberFormat="1" applyFont="1" applyFill="1" applyBorder="1" applyAlignment="1">
      <alignment horizontal="right" vertical="top" wrapText="1"/>
    </xf>
    <xf numFmtId="3" fontId="0" fillId="13" borderId="0" xfId="0" applyNumberFormat="1" applyFill="1"/>
    <xf numFmtId="3" fontId="26" fillId="13" borderId="33" xfId="0" applyNumberFormat="1" applyFont="1" applyFill="1" applyBorder="1" applyAlignment="1">
      <alignment horizontal="right" vertical="top" wrapText="1"/>
    </xf>
    <xf numFmtId="3" fontId="26" fillId="13" borderId="63" xfId="0" applyNumberFormat="1" applyFont="1" applyFill="1" applyBorder="1" applyAlignment="1">
      <alignment horizontal="right" vertical="top" wrapText="1"/>
    </xf>
    <xf numFmtId="3" fontId="25" fillId="19" borderId="35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4" fillId="0" borderId="76" xfId="0" applyFont="1" applyFill="1" applyBorder="1" applyAlignment="1">
      <alignment horizontal="center" vertical="center"/>
    </xf>
    <xf numFmtId="3" fontId="26" fillId="3" borderId="74" xfId="0" applyNumberFormat="1" applyFont="1" applyFill="1" applyBorder="1" applyAlignment="1">
      <alignment horizontal="right" vertical="top" wrapText="1"/>
    </xf>
    <xf numFmtId="0" fontId="25" fillId="5" borderId="71" xfId="0" applyFont="1" applyFill="1" applyBorder="1" applyAlignment="1">
      <alignment horizontal="left" vertical="top" wrapText="1"/>
    </xf>
    <xf numFmtId="3" fontId="25" fillId="5" borderId="74" xfId="0" applyNumberFormat="1" applyFont="1" applyFill="1" applyBorder="1" applyAlignment="1">
      <alignment horizontal="right" vertical="top" wrapText="1"/>
    </xf>
    <xf numFmtId="3" fontId="26" fillId="2" borderId="74" xfId="0" applyNumberFormat="1" applyFont="1" applyFill="1" applyBorder="1" applyAlignment="1">
      <alignment horizontal="right" vertical="top" wrapText="1"/>
    </xf>
    <xf numFmtId="0" fontId="25" fillId="6" borderId="71" xfId="0" applyFont="1" applyFill="1" applyBorder="1" applyAlignment="1">
      <alignment horizontal="left" vertical="top" wrapText="1"/>
    </xf>
    <xf numFmtId="3" fontId="25" fillId="6" borderId="74" xfId="0" applyNumberFormat="1" applyFont="1" applyFill="1" applyBorder="1" applyAlignment="1">
      <alignment horizontal="right" vertical="top" wrapText="1"/>
    </xf>
    <xf numFmtId="3" fontId="26" fillId="13" borderId="74" xfId="0" applyNumberFormat="1" applyFont="1" applyFill="1" applyBorder="1" applyAlignment="1">
      <alignment horizontal="right" vertical="top" wrapText="1"/>
    </xf>
    <xf numFmtId="0" fontId="25" fillId="6" borderId="76" xfId="0" applyFont="1" applyFill="1" applyBorder="1" applyAlignment="1">
      <alignment horizontal="left" vertical="top" wrapText="1"/>
    </xf>
    <xf numFmtId="3" fontId="25" fillId="6" borderId="78" xfId="0" applyNumberFormat="1" applyFont="1" applyFill="1" applyBorder="1" applyAlignment="1">
      <alignment horizontal="right" vertical="top" wrapText="1"/>
    </xf>
    <xf numFmtId="165" fontId="49" fillId="0" borderId="74" xfId="1" applyNumberFormat="1" applyFont="1" applyBorder="1"/>
    <xf numFmtId="0" fontId="35" fillId="21" borderId="28" xfId="0" applyFont="1" applyFill="1" applyBorder="1"/>
    <xf numFmtId="0" fontId="35" fillId="21" borderId="17" xfId="0" applyFont="1" applyFill="1" applyBorder="1"/>
    <xf numFmtId="0" fontId="35" fillId="21" borderId="17" xfId="0" applyFont="1" applyFill="1" applyBorder="1" applyAlignment="1">
      <alignment wrapText="1"/>
    </xf>
    <xf numFmtId="0" fontId="35" fillId="21" borderId="19" xfId="0" applyFont="1" applyFill="1" applyBorder="1"/>
    <xf numFmtId="0" fontId="35" fillId="21" borderId="28" xfId="10" applyFont="1" applyFill="1" applyBorder="1"/>
    <xf numFmtId="0" fontId="35" fillId="21" borderId="24" xfId="10" applyFont="1" applyFill="1" applyBorder="1"/>
    <xf numFmtId="0" fontId="35" fillId="28" borderId="57" xfId="29" applyFont="1" applyFill="1" applyBorder="1"/>
    <xf numFmtId="165" fontId="33" fillId="0" borderId="21" xfId="1" applyNumberFormat="1" applyFont="1" applyBorder="1"/>
    <xf numFmtId="165" fontId="33" fillId="0" borderId="70" xfId="1" applyNumberFormat="1" applyFont="1" applyBorder="1"/>
    <xf numFmtId="165" fontId="33" fillId="13" borderId="70" xfId="28" applyNumberFormat="1" applyFont="1" applyFill="1" applyBorder="1"/>
    <xf numFmtId="165" fontId="33" fillId="0" borderId="70" xfId="1" applyNumberFormat="1" applyFont="1" applyBorder="1" applyAlignment="1">
      <alignment wrapText="1"/>
    </xf>
    <xf numFmtId="165" fontId="53" fillId="13" borderId="67" xfId="28" applyNumberFormat="1" applyFont="1" applyFill="1" applyBorder="1" applyAlignment="1">
      <alignment vertical="center"/>
    </xf>
    <xf numFmtId="165" fontId="33" fillId="0" borderId="29" xfId="1" applyNumberFormat="1" applyFont="1" applyBorder="1"/>
    <xf numFmtId="165" fontId="33" fillId="13" borderId="29" xfId="28" applyNumberFormat="1" applyFont="1" applyFill="1" applyBorder="1"/>
    <xf numFmtId="165" fontId="53" fillId="13" borderId="25" xfId="28" applyNumberFormat="1" applyFont="1" applyFill="1" applyBorder="1" applyAlignment="1">
      <alignment vertical="center"/>
    </xf>
    <xf numFmtId="165" fontId="33" fillId="0" borderId="29" xfId="1" applyNumberFormat="1" applyFont="1" applyBorder="1" applyAlignment="1">
      <alignment wrapText="1"/>
    </xf>
    <xf numFmtId="0" fontId="35" fillId="30" borderId="119" xfId="29" applyFont="1" applyFill="1" applyBorder="1"/>
    <xf numFmtId="0" fontId="33" fillId="3" borderId="70" xfId="29" applyFont="1" applyFill="1" applyBorder="1"/>
    <xf numFmtId="165" fontId="33" fillId="0" borderId="74" xfId="1" applyNumberFormat="1" applyFont="1" applyBorder="1"/>
    <xf numFmtId="165" fontId="33" fillId="0" borderId="121" xfId="1" applyNumberFormat="1" applyFont="1" applyBorder="1"/>
    <xf numFmtId="165" fontId="33" fillId="0" borderId="48" xfId="1" applyNumberFormat="1" applyFont="1" applyBorder="1"/>
    <xf numFmtId="165" fontId="33" fillId="0" borderId="120" xfId="1" applyNumberFormat="1" applyFont="1" applyBorder="1"/>
    <xf numFmtId="0" fontId="35" fillId="29" borderId="119" xfId="29" applyFont="1" applyFill="1" applyBorder="1" applyAlignment="1">
      <alignment wrapText="1"/>
    </xf>
    <xf numFmtId="165" fontId="33" fillId="0" borderId="67" xfId="1" applyNumberFormat="1" applyFont="1" applyBorder="1"/>
    <xf numFmtId="0" fontId="35" fillId="8" borderId="28" xfId="29" applyFont="1" applyFill="1" applyBorder="1"/>
    <xf numFmtId="165" fontId="35" fillId="17" borderId="67" xfId="1" applyNumberFormat="1" applyFont="1" applyFill="1" applyBorder="1"/>
    <xf numFmtId="165" fontId="33" fillId="0" borderId="72" xfId="1" applyNumberFormat="1" applyFont="1" applyBorder="1"/>
    <xf numFmtId="0" fontId="33" fillId="0" borderId="50" xfId="0" applyFont="1" applyBorder="1"/>
    <xf numFmtId="165" fontId="35" fillId="0" borderId="50" xfId="1" applyNumberFormat="1" applyFont="1" applyBorder="1"/>
    <xf numFmtId="165" fontId="33" fillId="0" borderId="50" xfId="1" applyNumberFormat="1" applyFont="1" applyBorder="1"/>
    <xf numFmtId="165" fontId="33" fillId="0" borderId="10" xfId="1" applyNumberFormat="1" applyFont="1" applyBorder="1"/>
    <xf numFmtId="165" fontId="33" fillId="0" borderId="122" xfId="1" applyNumberFormat="1" applyFont="1" applyBorder="1"/>
    <xf numFmtId="165" fontId="33" fillId="13" borderId="72" xfId="28" applyNumberFormat="1" applyFont="1" applyFill="1" applyBorder="1"/>
    <xf numFmtId="0" fontId="35" fillId="21" borderId="50" xfId="0" applyFont="1" applyFill="1" applyBorder="1"/>
    <xf numFmtId="165" fontId="35" fillId="21" borderId="50" xfId="1" applyNumberFormat="1" applyFont="1" applyFill="1" applyBorder="1"/>
    <xf numFmtId="165" fontId="26" fillId="0" borderId="1" xfId="1" applyNumberFormat="1" applyFont="1" applyBorder="1" applyAlignment="1">
      <alignment horizontal="right" vertical="top" wrapText="1"/>
    </xf>
    <xf numFmtId="3" fontId="26" fillId="7" borderId="74" xfId="0" applyNumberFormat="1" applyFont="1" applyFill="1" applyBorder="1" applyAlignment="1">
      <alignment horizontal="right" vertical="top" wrapText="1"/>
    </xf>
    <xf numFmtId="3" fontId="26" fillId="15" borderId="74" xfId="0" applyNumberFormat="1" applyFont="1" applyFill="1" applyBorder="1" applyAlignment="1">
      <alignment horizontal="right" vertical="top" wrapText="1"/>
    </xf>
    <xf numFmtId="3" fontId="25" fillId="7" borderId="74" xfId="0" applyNumberFormat="1" applyFont="1" applyFill="1" applyBorder="1" applyAlignment="1">
      <alignment horizontal="right" vertical="top" wrapText="1"/>
    </xf>
    <xf numFmtId="3" fontId="26" fillId="16" borderId="74" xfId="0" applyNumberFormat="1" applyFont="1" applyFill="1" applyBorder="1" applyAlignment="1">
      <alignment horizontal="right" vertical="top" wrapText="1"/>
    </xf>
    <xf numFmtId="3" fontId="26" fillId="8" borderId="74" xfId="0" applyNumberFormat="1" applyFont="1" applyFill="1" applyBorder="1" applyAlignment="1">
      <alignment horizontal="right" vertical="top" wrapText="1"/>
    </xf>
    <xf numFmtId="3" fontId="25" fillId="2" borderId="74" xfId="0" applyNumberFormat="1" applyFont="1" applyFill="1" applyBorder="1" applyAlignment="1">
      <alignment horizontal="right" vertical="top" wrapText="1"/>
    </xf>
    <xf numFmtId="3" fontId="26" fillId="6" borderId="74" xfId="0" applyNumberFormat="1" applyFont="1" applyFill="1" applyBorder="1" applyAlignment="1">
      <alignment horizontal="right" vertical="top" wrapText="1"/>
    </xf>
    <xf numFmtId="3" fontId="0" fillId="6" borderId="78" xfId="0" applyNumberFormat="1" applyFill="1" applyBorder="1"/>
    <xf numFmtId="3" fontId="25" fillId="0" borderId="109" xfId="0" applyNumberFormat="1" applyFont="1" applyBorder="1" applyAlignment="1">
      <alignment horizontal="right" vertical="top" wrapText="1"/>
    </xf>
    <xf numFmtId="3" fontId="26" fillId="13" borderId="107" xfId="0" applyNumberFormat="1" applyFont="1" applyFill="1" applyBorder="1" applyAlignment="1">
      <alignment horizontal="right" vertical="top" wrapText="1"/>
    </xf>
    <xf numFmtId="3" fontId="26" fillId="0" borderId="107" xfId="0" applyNumberFormat="1" applyFont="1" applyBorder="1" applyAlignment="1">
      <alignment horizontal="right" vertical="top" wrapText="1"/>
    </xf>
    <xf numFmtId="3" fontId="26" fillId="7" borderId="107" xfId="0" applyNumberFormat="1" applyFont="1" applyFill="1" applyBorder="1" applyAlignment="1">
      <alignment horizontal="right" vertical="top" wrapText="1"/>
    </xf>
    <xf numFmtId="3" fontId="26" fillId="15" borderId="107" xfId="0" applyNumberFormat="1" applyFont="1" applyFill="1" applyBorder="1" applyAlignment="1">
      <alignment horizontal="right" vertical="top" wrapText="1"/>
    </xf>
    <xf numFmtId="3" fontId="26" fillId="2" borderId="107" xfId="0" applyNumberFormat="1" applyFont="1" applyFill="1" applyBorder="1" applyAlignment="1">
      <alignment horizontal="right" vertical="top" wrapText="1"/>
    </xf>
    <xf numFmtId="3" fontId="25" fillId="7" borderId="107" xfId="0" applyNumberFormat="1" applyFont="1" applyFill="1" applyBorder="1" applyAlignment="1">
      <alignment horizontal="right" vertical="top" wrapText="1"/>
    </xf>
    <xf numFmtId="3" fontId="25" fillId="0" borderId="107" xfId="0" applyNumberFormat="1" applyFont="1" applyBorder="1" applyAlignment="1">
      <alignment horizontal="right" vertical="top" wrapText="1"/>
    </xf>
    <xf numFmtId="0" fontId="0" fillId="0" borderId="111" xfId="0" applyBorder="1"/>
    <xf numFmtId="3" fontId="26" fillId="16" borderId="107" xfId="0" applyNumberFormat="1" applyFont="1" applyFill="1" applyBorder="1" applyAlignment="1">
      <alignment horizontal="right" vertical="top" wrapText="1"/>
    </xf>
    <xf numFmtId="3" fontId="26" fillId="8" borderId="107" xfId="0" applyNumberFormat="1" applyFont="1" applyFill="1" applyBorder="1" applyAlignment="1">
      <alignment horizontal="right" vertical="top" wrapText="1"/>
    </xf>
    <xf numFmtId="3" fontId="26" fillId="3" borderId="107" xfId="0" applyNumberFormat="1" applyFont="1" applyFill="1" applyBorder="1" applyAlignment="1">
      <alignment horizontal="right" vertical="top" wrapText="1"/>
    </xf>
    <xf numFmtId="3" fontId="25" fillId="2" borderId="107" xfId="0" applyNumberFormat="1" applyFont="1" applyFill="1" applyBorder="1" applyAlignment="1">
      <alignment horizontal="right" vertical="top" wrapText="1"/>
    </xf>
    <xf numFmtId="3" fontId="26" fillId="6" borderId="107" xfId="0" applyNumberFormat="1" applyFont="1" applyFill="1" applyBorder="1" applyAlignment="1">
      <alignment horizontal="right" vertical="top" wrapText="1"/>
    </xf>
    <xf numFmtId="3" fontId="0" fillId="6" borderId="109" xfId="0" applyNumberFormat="1" applyFill="1" applyBorder="1"/>
    <xf numFmtId="3" fontId="0" fillId="16" borderId="123" xfId="0" applyNumberFormat="1" applyFill="1" applyBorder="1"/>
    <xf numFmtId="3" fontId="25" fillId="19" borderId="78" xfId="0" applyNumberFormat="1" applyFont="1" applyFill="1" applyBorder="1" applyAlignment="1">
      <alignment horizontal="right" vertical="top" wrapText="1"/>
    </xf>
    <xf numFmtId="3" fontId="25" fillId="0" borderId="74" xfId="0" applyNumberFormat="1" applyFont="1" applyBorder="1" applyAlignment="1">
      <alignment horizontal="right" vertical="top" wrapText="1"/>
    </xf>
    <xf numFmtId="3" fontId="25" fillId="13" borderId="74" xfId="0" applyNumberFormat="1" applyFont="1" applyFill="1" applyBorder="1" applyAlignment="1">
      <alignment horizontal="right" vertical="top" wrapText="1"/>
    </xf>
    <xf numFmtId="3" fontId="25" fillId="13" borderId="107" xfId="0" applyNumberFormat="1" applyFont="1" applyFill="1" applyBorder="1" applyAlignment="1">
      <alignment horizontal="right" vertical="top" wrapText="1"/>
    </xf>
    <xf numFmtId="3" fontId="25" fillId="15" borderId="78" xfId="0" applyNumberFormat="1" applyFont="1" applyFill="1" applyBorder="1" applyAlignment="1">
      <alignment horizontal="right" vertical="top" wrapText="1"/>
    </xf>
    <xf numFmtId="3" fontId="26" fillId="5" borderId="74" xfId="0" applyNumberFormat="1" applyFont="1" applyFill="1" applyBorder="1" applyAlignment="1">
      <alignment horizontal="right" vertical="top" wrapText="1"/>
    </xf>
    <xf numFmtId="3" fontId="31" fillId="13" borderId="74" xfId="0" applyNumberFormat="1" applyFont="1" applyFill="1" applyBorder="1" applyAlignment="1">
      <alignment horizontal="right" vertical="top" wrapText="1"/>
    </xf>
    <xf numFmtId="3" fontId="26" fillId="5" borderId="107" xfId="0" applyNumberFormat="1" applyFont="1" applyFill="1" applyBorder="1" applyAlignment="1">
      <alignment horizontal="right" vertical="top" wrapText="1"/>
    </xf>
    <xf numFmtId="3" fontId="25" fillId="5" borderId="107" xfId="0" applyNumberFormat="1" applyFont="1" applyFill="1" applyBorder="1" applyAlignment="1">
      <alignment horizontal="right" vertical="top" wrapText="1"/>
    </xf>
    <xf numFmtId="3" fontId="25" fillId="6" borderId="107" xfId="0" applyNumberFormat="1" applyFont="1" applyFill="1" applyBorder="1" applyAlignment="1">
      <alignment horizontal="right" vertical="top" wrapText="1"/>
    </xf>
    <xf numFmtId="165" fontId="0" fillId="0" borderId="111" xfId="1" applyNumberFormat="1" applyFont="1" applyBorder="1"/>
    <xf numFmtId="165" fontId="49" fillId="0" borderId="107" xfId="1" applyNumberFormat="1" applyFont="1" applyBorder="1"/>
    <xf numFmtId="3" fontId="25" fillId="6" borderId="109" xfId="0" applyNumberFormat="1" applyFont="1" applyFill="1" applyBorder="1" applyAlignment="1">
      <alignment horizontal="right" vertical="top" wrapText="1"/>
    </xf>
    <xf numFmtId="3" fontId="0" fillId="0" borderId="123" xfId="0" applyNumberFormat="1" applyBorder="1"/>
    <xf numFmtId="0" fontId="0" fillId="0" borderId="124" xfId="0" applyBorder="1"/>
    <xf numFmtId="3" fontId="25" fillId="5" borderId="125" xfId="0" applyNumberFormat="1" applyFont="1" applyFill="1" applyBorder="1" applyAlignment="1">
      <alignment horizontal="right" vertical="top" wrapText="1"/>
    </xf>
    <xf numFmtId="3" fontId="25" fillId="6" borderId="126" xfId="0" applyNumberFormat="1" applyFont="1" applyFill="1" applyBorder="1" applyAlignment="1">
      <alignment horizontal="right" vertical="top" wrapText="1"/>
    </xf>
    <xf numFmtId="0" fontId="5" fillId="0" borderId="0" xfId="74" applyFont="1" applyAlignment="1">
      <alignment vertical="center"/>
    </xf>
    <xf numFmtId="165" fontId="33" fillId="0" borderId="0" xfId="75" applyNumberFormat="1" applyFont="1"/>
    <xf numFmtId="0" fontId="52" fillId="0" borderId="0" xfId="73" applyFont="1" applyAlignment="1">
      <alignment horizontal="center" vertical="center"/>
    </xf>
    <xf numFmtId="0" fontId="52" fillId="0" borderId="0" xfId="73" applyFont="1" applyAlignment="1">
      <alignment vertical="center"/>
    </xf>
    <xf numFmtId="0" fontId="56" fillId="23" borderId="70" xfId="73" applyFont="1" applyFill="1" applyBorder="1" applyAlignment="1">
      <alignment horizontal="center" vertical="center"/>
    </xf>
    <xf numFmtId="0" fontId="56" fillId="23" borderId="70" xfId="73" applyFont="1" applyFill="1" applyBorder="1" applyAlignment="1">
      <alignment vertical="center"/>
    </xf>
    <xf numFmtId="165" fontId="52" fillId="0" borderId="70" xfId="75" applyNumberFormat="1" applyFont="1" applyBorder="1" applyAlignment="1">
      <alignment vertical="center"/>
    </xf>
    <xf numFmtId="0" fontId="32" fillId="0" borderId="70" xfId="73" applyFont="1" applyBorder="1" applyAlignment="1">
      <alignment vertical="center" wrapText="1"/>
    </xf>
    <xf numFmtId="0" fontId="60" fillId="0" borderId="0" xfId="74" applyFont="1"/>
    <xf numFmtId="165" fontId="32" fillId="0" borderId="70" xfId="75" applyNumberFormat="1" applyFont="1" applyBorder="1" applyAlignment="1">
      <alignment vertical="center"/>
    </xf>
    <xf numFmtId="165" fontId="52" fillId="13" borderId="70" xfId="75" applyNumberFormat="1" applyFont="1" applyFill="1" applyBorder="1" applyAlignment="1">
      <alignment vertical="center"/>
    </xf>
    <xf numFmtId="0" fontId="52" fillId="0" borderId="0" xfId="74" applyFont="1" applyAlignment="1">
      <alignment vertical="center"/>
    </xf>
    <xf numFmtId="165" fontId="56" fillId="23" borderId="70" xfId="73" applyNumberFormat="1" applyFont="1" applyFill="1" applyBorder="1" applyAlignment="1">
      <alignment horizontal="left" vertical="center"/>
    </xf>
    <xf numFmtId="0" fontId="5" fillId="0" borderId="0" xfId="74" applyFont="1" applyAlignment="1">
      <alignment horizontal="center" vertical="center"/>
    </xf>
    <xf numFmtId="0" fontId="59" fillId="0" borderId="0" xfId="74" applyFont="1" applyAlignment="1">
      <alignment vertical="center"/>
    </xf>
    <xf numFmtId="165" fontId="59" fillId="0" borderId="0" xfId="75" applyNumberFormat="1" applyFont="1" applyAlignment="1">
      <alignment vertical="center"/>
    </xf>
    <xf numFmtId="165" fontId="59" fillId="0" borderId="0" xfId="74" applyNumberFormat="1" applyFont="1" applyAlignment="1">
      <alignment vertical="center"/>
    </xf>
    <xf numFmtId="165" fontId="5" fillId="0" borderId="0" xfId="74" applyNumberFormat="1" applyFont="1" applyAlignment="1">
      <alignment vertical="center"/>
    </xf>
    <xf numFmtId="0" fontId="33" fillId="0" borderId="0" xfId="74" applyFont="1"/>
    <xf numFmtId="0" fontId="29" fillId="23" borderId="70" xfId="74" applyFont="1" applyFill="1" applyBorder="1" applyAlignment="1">
      <alignment horizontal="center" vertical="center"/>
    </xf>
    <xf numFmtId="0" fontId="32" fillId="23" borderId="71" xfId="74" applyFont="1" applyFill="1" applyBorder="1" applyAlignment="1">
      <alignment horizontal="center" vertical="center"/>
    </xf>
    <xf numFmtId="0" fontId="32" fillId="23" borderId="72" xfId="74" applyFont="1" applyFill="1" applyBorder="1" applyAlignment="1">
      <alignment horizontal="center" vertical="center"/>
    </xf>
    <xf numFmtId="0" fontId="32" fillId="26" borderId="70" xfId="74" applyFont="1" applyFill="1" applyBorder="1" applyAlignment="1">
      <alignment horizontal="center" vertical="center"/>
    </xf>
    <xf numFmtId="0" fontId="32" fillId="26" borderId="71" xfId="74" applyFont="1" applyFill="1" applyBorder="1" applyAlignment="1">
      <alignment vertical="center"/>
    </xf>
    <xf numFmtId="165" fontId="32" fillId="26" borderId="70" xfId="75" applyNumberFormat="1" applyFont="1" applyFill="1" applyBorder="1" applyAlignment="1">
      <alignment vertical="center"/>
    </xf>
    <xf numFmtId="0" fontId="32" fillId="25" borderId="70" xfId="74" applyFont="1" applyFill="1" applyBorder="1" applyAlignment="1">
      <alignment horizontal="center" vertical="center"/>
    </xf>
    <xf numFmtId="0" fontId="32" fillId="25" borderId="71" xfId="74" applyFont="1" applyFill="1" applyBorder="1" applyAlignment="1">
      <alignment vertical="center"/>
    </xf>
    <xf numFmtId="165" fontId="32" fillId="25" borderId="70" xfId="75" applyNumberFormat="1" applyFont="1" applyFill="1" applyBorder="1" applyAlignment="1">
      <alignment vertical="center"/>
    </xf>
    <xf numFmtId="0" fontId="32" fillId="19" borderId="70" xfId="74" applyFont="1" applyFill="1" applyBorder="1" applyAlignment="1">
      <alignment horizontal="center" vertical="center"/>
    </xf>
    <xf numFmtId="0" fontId="32" fillId="19" borderId="71" xfId="74" applyFont="1" applyFill="1" applyBorder="1" applyAlignment="1">
      <alignment vertical="center"/>
    </xf>
    <xf numFmtId="165" fontId="32" fillId="19" borderId="70" xfId="75" applyNumberFormat="1" applyFont="1" applyFill="1" applyBorder="1" applyAlignment="1">
      <alignment vertical="center"/>
    </xf>
    <xf numFmtId="165" fontId="33" fillId="0" borderId="0" xfId="74" applyNumberFormat="1" applyFont="1"/>
    <xf numFmtId="0" fontId="32" fillId="13" borderId="70" xfId="74" applyFont="1" applyFill="1" applyBorder="1" applyAlignment="1">
      <alignment horizontal="center" vertical="center"/>
    </xf>
    <xf numFmtId="0" fontId="32" fillId="13" borderId="71" xfId="74" applyFont="1" applyFill="1" applyBorder="1" applyAlignment="1">
      <alignment vertical="center"/>
    </xf>
    <xf numFmtId="165" fontId="32" fillId="13" borderId="70" xfId="75" applyNumberFormat="1" applyFont="1" applyFill="1" applyBorder="1" applyAlignment="1">
      <alignment vertical="center"/>
    </xf>
    <xf numFmtId="0" fontId="33" fillId="13" borderId="0" xfId="74" applyFont="1" applyFill="1"/>
    <xf numFmtId="0" fontId="32" fillId="0" borderId="70" xfId="74" applyFont="1" applyFill="1" applyBorder="1" applyAlignment="1">
      <alignment horizontal="center" vertical="center"/>
    </xf>
    <xf numFmtId="0" fontId="51" fillId="0" borderId="71" xfId="29" applyFont="1" applyBorder="1" applyAlignment="1">
      <alignment vertical="center"/>
    </xf>
    <xf numFmtId="165" fontId="51" fillId="0" borderId="70" xfId="75" applyNumberFormat="1" applyFont="1" applyBorder="1" applyAlignment="1">
      <alignment vertical="center"/>
    </xf>
    <xf numFmtId="0" fontId="32" fillId="0" borderId="71" xfId="74" applyFont="1" applyBorder="1" applyAlignment="1">
      <alignment vertical="center" wrapText="1"/>
    </xf>
    <xf numFmtId="165" fontId="32" fillId="0" borderId="70" xfId="75" applyNumberFormat="1" applyFont="1" applyBorder="1" applyAlignment="1">
      <alignment vertical="center" wrapText="1"/>
    </xf>
    <xf numFmtId="0" fontId="32" fillId="0" borderId="71" xfId="74" applyFont="1" applyBorder="1" applyAlignment="1">
      <alignment vertical="center"/>
    </xf>
    <xf numFmtId="165" fontId="29" fillId="23" borderId="70" xfId="74" applyNumberFormat="1" applyFont="1" applyFill="1" applyBorder="1" applyAlignment="1">
      <alignment horizontal="left" vertical="center"/>
    </xf>
    <xf numFmtId="0" fontId="54" fillId="0" borderId="0" xfId="74" applyFont="1"/>
    <xf numFmtId="0" fontId="61" fillId="0" borderId="0" xfId="10" applyFont="1"/>
    <xf numFmtId="0" fontId="58" fillId="0" borderId="0" xfId="0" applyFont="1"/>
    <xf numFmtId="165" fontId="58" fillId="0" borderId="0" xfId="1" applyNumberFormat="1" applyFont="1"/>
    <xf numFmtId="0" fontId="58" fillId="0" borderId="0" xfId="10" applyFont="1" applyAlignment="1">
      <alignment horizontal="left"/>
    </xf>
    <xf numFmtId="0" fontId="61" fillId="0" borderId="0" xfId="0" applyFont="1"/>
    <xf numFmtId="0" fontId="58" fillId="0" borderId="0" xfId="16" applyFont="1"/>
    <xf numFmtId="0" fontId="61" fillId="0" borderId="127" xfId="10" applyFont="1" applyBorder="1"/>
    <xf numFmtId="0" fontId="58" fillId="0" borderId="27" xfId="10" applyFont="1" applyBorder="1" applyAlignment="1">
      <alignment wrapText="1"/>
    </xf>
    <xf numFmtId="0" fontId="61" fillId="14" borderId="27" xfId="10" applyFont="1" applyFill="1" applyBorder="1" applyAlignment="1">
      <alignment wrapText="1"/>
    </xf>
    <xf numFmtId="0" fontId="61" fillId="15" borderId="128" xfId="10" applyFont="1" applyFill="1" applyBorder="1" applyAlignment="1">
      <alignment wrapText="1"/>
    </xf>
    <xf numFmtId="0" fontId="61" fillId="0" borderId="129" xfId="10" applyFont="1" applyBorder="1"/>
    <xf numFmtId="0" fontId="58" fillId="0" borderId="25" xfId="10" applyFont="1" applyBorder="1" applyAlignment="1">
      <alignment wrapText="1"/>
    </xf>
    <xf numFmtId="0" fontId="61" fillId="14" borderId="25" xfId="10" applyFont="1" applyFill="1" applyBorder="1" applyAlignment="1">
      <alignment wrapText="1"/>
    </xf>
    <xf numFmtId="0" fontId="61" fillId="15" borderId="130" xfId="10" applyFont="1" applyFill="1" applyBorder="1" applyAlignment="1">
      <alignment wrapText="1"/>
    </xf>
    <xf numFmtId="0" fontId="32" fillId="0" borderId="56" xfId="10" applyFont="1" applyBorder="1" applyAlignment="1">
      <alignment wrapText="1"/>
    </xf>
    <xf numFmtId="0" fontId="62" fillId="0" borderId="53" xfId="10" applyFont="1" applyBorder="1" applyAlignment="1">
      <alignment wrapText="1"/>
    </xf>
    <xf numFmtId="0" fontId="62" fillId="14" borderId="53" xfId="10" applyFont="1" applyFill="1" applyBorder="1" applyAlignment="1">
      <alignment wrapText="1"/>
    </xf>
    <xf numFmtId="0" fontId="38" fillId="15" borderId="131" xfId="10" applyFont="1" applyFill="1" applyBorder="1" applyAlignment="1">
      <alignment wrapText="1"/>
    </xf>
    <xf numFmtId="0" fontId="58" fillId="0" borderId="0" xfId="10" applyFont="1" applyAlignment="1">
      <alignment wrapText="1"/>
    </xf>
    <xf numFmtId="0" fontId="32" fillId="0" borderId="72" xfId="10" applyFont="1" applyBorder="1" applyAlignment="1">
      <alignment wrapText="1"/>
    </xf>
    <xf numFmtId="0" fontId="62" fillId="0" borderId="72" xfId="10" applyFont="1" applyBorder="1" applyAlignment="1">
      <alignment wrapText="1"/>
    </xf>
    <xf numFmtId="0" fontId="62" fillId="14" borderId="72" xfId="10" applyFont="1" applyFill="1" applyBorder="1" applyAlignment="1">
      <alignment wrapText="1"/>
    </xf>
    <xf numFmtId="0" fontId="62" fillId="14" borderId="76" xfId="10" applyFont="1" applyFill="1" applyBorder="1" applyAlignment="1">
      <alignment wrapText="1"/>
    </xf>
    <xf numFmtId="0" fontId="38" fillId="15" borderId="81" xfId="10" applyFont="1" applyFill="1" applyBorder="1" applyAlignment="1">
      <alignment wrapText="1"/>
    </xf>
    <xf numFmtId="0" fontId="63" fillId="24" borderId="17" xfId="10" applyFont="1" applyFill="1" applyBorder="1" applyAlignment="1">
      <alignment wrapText="1"/>
    </xf>
    <xf numFmtId="0" fontId="64" fillId="24" borderId="17" xfId="10" applyFont="1" applyFill="1" applyBorder="1" applyAlignment="1">
      <alignment wrapText="1"/>
    </xf>
    <xf numFmtId="0" fontId="32" fillId="0" borderId="67" xfId="10" applyFont="1" applyBorder="1" applyAlignment="1">
      <alignment wrapText="1"/>
    </xf>
    <xf numFmtId="0" fontId="62" fillId="0" borderId="67" xfId="10" applyFont="1" applyBorder="1" applyAlignment="1">
      <alignment wrapText="1"/>
    </xf>
    <xf numFmtId="0" fontId="62" fillId="14" borderId="67" xfId="10" applyFont="1" applyFill="1" applyBorder="1" applyAlignment="1">
      <alignment wrapText="1"/>
    </xf>
    <xf numFmtId="0" fontId="62" fillId="14" borderId="65" xfId="10" applyFont="1" applyFill="1" applyBorder="1" applyAlignment="1">
      <alignment wrapText="1"/>
    </xf>
    <xf numFmtId="0" fontId="38" fillId="15" borderId="80" xfId="10" applyFont="1" applyFill="1" applyBorder="1" applyAlignment="1">
      <alignment wrapText="1"/>
    </xf>
    <xf numFmtId="0" fontId="32" fillId="0" borderId="70" xfId="10" applyFont="1" applyBorder="1" applyAlignment="1">
      <alignment wrapText="1"/>
    </xf>
    <xf numFmtId="0" fontId="62" fillId="0" borderId="70" xfId="10" applyFont="1" applyBorder="1" applyAlignment="1">
      <alignment wrapText="1"/>
    </xf>
    <xf numFmtId="0" fontId="62" fillId="14" borderId="70" xfId="10" applyFont="1" applyFill="1" applyBorder="1" applyAlignment="1">
      <alignment wrapText="1"/>
    </xf>
    <xf numFmtId="0" fontId="62" fillId="14" borderId="71" xfId="10" applyFont="1" applyFill="1" applyBorder="1" applyAlignment="1">
      <alignment wrapText="1"/>
    </xf>
    <xf numFmtId="0" fontId="38" fillId="15" borderId="75" xfId="10" applyFont="1" applyFill="1" applyBorder="1" applyAlignment="1">
      <alignment wrapText="1"/>
    </xf>
    <xf numFmtId="0" fontId="58" fillId="0" borderId="29" xfId="10" applyFont="1" applyBorder="1" applyAlignment="1">
      <alignment wrapText="1"/>
    </xf>
    <xf numFmtId="0" fontId="62" fillId="0" borderId="29" xfId="10" applyFont="1" applyBorder="1" applyAlignment="1">
      <alignment wrapText="1"/>
    </xf>
    <xf numFmtId="0" fontId="62" fillId="14" borderId="29" xfId="10" applyFont="1" applyFill="1" applyBorder="1" applyAlignment="1">
      <alignment wrapText="1"/>
    </xf>
    <xf numFmtId="0" fontId="62" fillId="14" borderId="132" xfId="10" applyFont="1" applyFill="1" applyBorder="1" applyAlignment="1">
      <alignment wrapText="1"/>
    </xf>
    <xf numFmtId="0" fontId="38" fillId="15" borderId="133" xfId="10" applyFont="1" applyFill="1" applyBorder="1" applyAlignment="1">
      <alignment wrapText="1"/>
    </xf>
    <xf numFmtId="0" fontId="65" fillId="0" borderId="0" xfId="10" applyFont="1" applyAlignment="1">
      <alignment wrapText="1"/>
    </xf>
    <xf numFmtId="0" fontId="65" fillId="24" borderId="29" xfId="10" applyFont="1" applyFill="1" applyBorder="1" applyAlignment="1">
      <alignment wrapText="1"/>
    </xf>
    <xf numFmtId="0" fontId="64" fillId="24" borderId="29" xfId="10" applyFont="1" applyFill="1" applyBorder="1" applyAlignment="1">
      <alignment wrapText="1"/>
    </xf>
    <xf numFmtId="0" fontId="29" fillId="0" borderId="0" xfId="10" applyFont="1"/>
    <xf numFmtId="0" fontId="29" fillId="0" borderId="20" xfId="10" applyFont="1" applyBorder="1"/>
    <xf numFmtId="0" fontId="38" fillId="15" borderId="16" xfId="10" applyFont="1" applyFill="1" applyBorder="1"/>
    <xf numFmtId="0" fontId="32" fillId="0" borderId="0" xfId="10" applyFont="1"/>
    <xf numFmtId="0" fontId="53" fillId="0" borderId="0" xfId="76" applyFont="1"/>
    <xf numFmtId="0" fontId="53" fillId="0" borderId="15" xfId="76" applyFont="1" applyBorder="1"/>
    <xf numFmtId="0" fontId="53" fillId="0" borderId="22" xfId="76" applyFont="1" applyBorder="1"/>
    <xf numFmtId="0" fontId="33" fillId="14" borderId="13" xfId="76" applyFont="1" applyFill="1" applyBorder="1" applyAlignment="1">
      <alignment horizontal="left"/>
    </xf>
    <xf numFmtId="0" fontId="33" fillId="14" borderId="114" xfId="76" applyFont="1" applyFill="1" applyBorder="1" applyAlignment="1">
      <alignment horizontal="left"/>
    </xf>
    <xf numFmtId="0" fontId="33" fillId="14" borderId="14" xfId="76" applyFont="1" applyFill="1" applyBorder="1" applyAlignment="1">
      <alignment horizontal="left"/>
    </xf>
    <xf numFmtId="0" fontId="33" fillId="14" borderId="115" xfId="76" applyFont="1" applyFill="1" applyBorder="1" applyAlignment="1">
      <alignment horizontal="left"/>
    </xf>
    <xf numFmtId="0" fontId="66" fillId="22" borderId="116" xfId="10" applyFont="1" applyFill="1" applyBorder="1" applyAlignment="1">
      <alignment horizontal="center"/>
    </xf>
    <xf numFmtId="0" fontId="25" fillId="14" borderId="70" xfId="10" applyFont="1" applyFill="1" applyBorder="1" applyAlignment="1">
      <alignment wrapText="1"/>
    </xf>
    <xf numFmtId="0" fontId="25" fillId="14" borderId="70" xfId="10" applyFont="1" applyFill="1" applyBorder="1"/>
    <xf numFmtId="0" fontId="25" fillId="14" borderId="95" xfId="10" applyFont="1" applyFill="1" applyBorder="1"/>
    <xf numFmtId="0" fontId="25" fillId="14" borderId="96" xfId="10" applyFont="1" applyFill="1" applyBorder="1"/>
    <xf numFmtId="0" fontId="66" fillId="22" borderId="96" xfId="10" applyFont="1" applyFill="1" applyBorder="1" applyAlignment="1">
      <alignment wrapText="1"/>
    </xf>
    <xf numFmtId="0" fontId="66" fillId="22" borderId="74" xfId="10" applyFont="1" applyFill="1" applyBorder="1" applyAlignment="1">
      <alignment wrapText="1"/>
    </xf>
    <xf numFmtId="0" fontId="66" fillId="22" borderId="70" xfId="10" applyFont="1" applyFill="1" applyBorder="1"/>
    <xf numFmtId="0" fontId="66" fillId="22" borderId="95" xfId="10" applyFont="1" applyFill="1" applyBorder="1"/>
    <xf numFmtId="0" fontId="66" fillId="22" borderId="96" xfId="10" applyFont="1" applyFill="1" applyBorder="1"/>
    <xf numFmtId="0" fontId="25" fillId="31" borderId="74" xfId="10" applyFont="1" applyFill="1" applyBorder="1" applyAlignment="1">
      <alignment wrapText="1"/>
    </xf>
    <xf numFmtId="0" fontId="25" fillId="31" borderId="70" xfId="10" applyFont="1" applyFill="1" applyBorder="1"/>
    <xf numFmtId="0" fontId="25" fillId="31" borderId="95" xfId="10" applyFont="1" applyFill="1" applyBorder="1"/>
    <xf numFmtId="168" fontId="0" fillId="14" borderId="22" xfId="64" applyNumberFormat="1" applyFont="1" applyFill="1" applyBorder="1"/>
    <xf numFmtId="4" fontId="26" fillId="14" borderId="21" xfId="10" applyNumberFormat="1" applyFill="1" applyBorder="1"/>
    <xf numFmtId="168" fontId="0" fillId="14" borderId="97" xfId="64" applyNumberFormat="1" applyFont="1" applyFill="1" applyBorder="1"/>
    <xf numFmtId="3" fontId="26" fillId="14" borderId="15" xfId="10" applyNumberFormat="1" applyFill="1" applyBorder="1" applyAlignment="1">
      <alignment wrapText="1"/>
    </xf>
    <xf numFmtId="3" fontId="26" fillId="14" borderId="98" xfId="10" applyNumberFormat="1" applyFill="1" applyBorder="1" applyAlignment="1">
      <alignment wrapText="1"/>
    </xf>
    <xf numFmtId="0" fontId="67" fillId="22" borderId="22" xfId="10" applyFont="1" applyFill="1" applyBorder="1" applyAlignment="1">
      <alignment wrapText="1"/>
    </xf>
    <xf numFmtId="168" fontId="68" fillId="22" borderId="23" xfId="64" applyNumberFormat="1" applyFont="1" applyFill="1" applyBorder="1"/>
    <xf numFmtId="4" fontId="67" fillId="22" borderId="21" xfId="10" applyNumberFormat="1" applyFont="1" applyFill="1" applyBorder="1"/>
    <xf numFmtId="168" fontId="68" fillId="22" borderId="97" xfId="64" applyNumberFormat="1" applyFont="1" applyFill="1" applyBorder="1"/>
    <xf numFmtId="3" fontId="67" fillId="22" borderId="15" xfId="10" applyNumberFormat="1" applyFont="1" applyFill="1" applyBorder="1" applyAlignment="1">
      <alignment wrapText="1"/>
    </xf>
    <xf numFmtId="3" fontId="67" fillId="22" borderId="98" xfId="10" applyNumberFormat="1" applyFont="1" applyFill="1" applyBorder="1" applyAlignment="1">
      <alignment wrapText="1"/>
    </xf>
    <xf numFmtId="168" fontId="0" fillId="31" borderId="23" xfId="64" applyNumberFormat="1" applyFont="1" applyFill="1" applyBorder="1"/>
    <xf numFmtId="4" fontId="67" fillId="31" borderId="21" xfId="10" applyNumberFormat="1" applyFont="1" applyFill="1" applyBorder="1"/>
    <xf numFmtId="168" fontId="0" fillId="31" borderId="97" xfId="64" applyNumberFormat="1" applyFont="1" applyFill="1" applyBorder="1"/>
    <xf numFmtId="0" fontId="26" fillId="14" borderId="21" xfId="10" applyFill="1" applyBorder="1"/>
    <xf numFmtId="0" fontId="67" fillId="22" borderId="22" xfId="10" applyFont="1" applyFill="1" applyBorder="1"/>
    <xf numFmtId="0" fontId="67" fillId="22" borderId="21" xfId="10" applyFont="1" applyFill="1" applyBorder="1"/>
    <xf numFmtId="0" fontId="26" fillId="31" borderId="21" xfId="10" applyFill="1" applyBorder="1"/>
    <xf numFmtId="0" fontId="26" fillId="14" borderId="15" xfId="10" applyFill="1" applyBorder="1" applyAlignment="1">
      <alignment wrapText="1"/>
    </xf>
    <xf numFmtId="0" fontId="26" fillId="14" borderId="98" xfId="10" applyFill="1" applyBorder="1" applyAlignment="1">
      <alignment wrapText="1"/>
    </xf>
    <xf numFmtId="168" fontId="25" fillId="14" borderId="19" xfId="64" applyNumberFormat="1" applyFont="1" applyFill="1" applyBorder="1"/>
    <xf numFmtId="0" fontId="66" fillId="22" borderId="26" xfId="10" applyFont="1" applyFill="1" applyBorder="1"/>
    <xf numFmtId="168" fontId="66" fillId="22" borderId="16" xfId="64" applyNumberFormat="1" applyFont="1" applyFill="1" applyBorder="1"/>
    <xf numFmtId="168" fontId="66" fillId="22" borderId="19" xfId="64" applyNumberFormat="1" applyFont="1" applyFill="1" applyBorder="1"/>
    <xf numFmtId="168" fontId="25" fillId="31" borderId="16" xfId="64" applyNumberFormat="1" applyFont="1" applyFill="1" applyBorder="1"/>
    <xf numFmtId="168" fontId="25" fillId="31" borderId="19" xfId="64" applyNumberFormat="1" applyFont="1" applyFill="1" applyBorder="1"/>
    <xf numFmtId="168" fontId="26" fillId="14" borderId="22" xfId="64" applyNumberFormat="1" applyFont="1" applyFill="1" applyBorder="1"/>
    <xf numFmtId="168" fontId="26" fillId="14" borderId="97" xfId="64" applyNumberFormat="1" applyFont="1" applyFill="1" applyBorder="1"/>
    <xf numFmtId="168" fontId="67" fillId="22" borderId="22" xfId="64" applyNumberFormat="1" applyFont="1" applyFill="1" applyBorder="1"/>
    <xf numFmtId="168" fontId="67" fillId="22" borderId="97" xfId="64" applyNumberFormat="1" applyFont="1" applyFill="1" applyBorder="1"/>
    <xf numFmtId="169" fontId="26" fillId="14" borderId="21" xfId="10" applyNumberFormat="1" applyFill="1" applyBorder="1"/>
    <xf numFmtId="169" fontId="67" fillId="22" borderId="21" xfId="10" applyNumberFormat="1" applyFont="1" applyFill="1" applyBorder="1"/>
    <xf numFmtId="169" fontId="67" fillId="31" borderId="21" xfId="10" applyNumberFormat="1" applyFont="1" applyFill="1" applyBorder="1"/>
    <xf numFmtId="3" fontId="67" fillId="13" borderId="98" xfId="10" applyNumberFormat="1" applyFont="1" applyFill="1" applyBorder="1" applyAlignment="1">
      <alignment wrapText="1"/>
    </xf>
    <xf numFmtId="3" fontId="26" fillId="13" borderId="98" xfId="10" applyNumberFormat="1" applyFont="1" applyFill="1" applyBorder="1" applyAlignment="1">
      <alignment wrapText="1"/>
    </xf>
    <xf numFmtId="0" fontId="69" fillId="13" borderId="0" xfId="10" applyFont="1" applyFill="1"/>
    <xf numFmtId="0" fontId="67" fillId="31" borderId="21" xfId="10" applyFont="1" applyFill="1" applyBorder="1"/>
    <xf numFmtId="168" fontId="68" fillId="13" borderId="97" xfId="64" applyNumberFormat="1" applyFont="1" applyFill="1" applyBorder="1"/>
    <xf numFmtId="168" fontId="30" fillId="13" borderId="97" xfId="64" applyNumberFormat="1" applyFont="1" applyFill="1" applyBorder="1"/>
    <xf numFmtId="168" fontId="68" fillId="0" borderId="97" xfId="64" applyNumberFormat="1" applyFont="1" applyBorder="1"/>
    <xf numFmtId="0" fontId="67" fillId="22" borderId="15" xfId="10" applyFont="1" applyFill="1" applyBorder="1" applyAlignment="1">
      <alignment wrapText="1"/>
    </xf>
    <xf numFmtId="168" fontId="68" fillId="31" borderId="23" xfId="64" applyNumberFormat="1" applyFont="1" applyFill="1" applyBorder="1"/>
    <xf numFmtId="168" fontId="68" fillId="31" borderId="97" xfId="64" applyNumberFormat="1" applyFont="1" applyFill="1" applyBorder="1"/>
    <xf numFmtId="0" fontId="69" fillId="0" borderId="0" xfId="10" applyFont="1"/>
    <xf numFmtId="168" fontId="25" fillId="14" borderId="26" xfId="64" applyNumberFormat="1" applyFont="1" applyFill="1" applyBorder="1"/>
    <xf numFmtId="0" fontId="25" fillId="14" borderId="17" xfId="10" applyFont="1" applyFill="1" applyBorder="1"/>
    <xf numFmtId="168" fontId="25" fillId="14" borderId="49" xfId="64" applyNumberFormat="1" applyFont="1" applyFill="1" applyBorder="1"/>
    <xf numFmtId="168" fontId="66" fillId="22" borderId="113" xfId="64" applyNumberFormat="1" applyFont="1" applyFill="1" applyBorder="1"/>
    <xf numFmtId="0" fontId="66" fillId="22" borderId="17" xfId="10" applyFont="1" applyFill="1" applyBorder="1"/>
    <xf numFmtId="168" fontId="66" fillId="22" borderId="49" xfId="64" applyNumberFormat="1" applyFont="1" applyFill="1" applyBorder="1"/>
    <xf numFmtId="168" fontId="66" fillId="31" borderId="113" xfId="64" applyNumberFormat="1" applyFont="1" applyFill="1" applyBorder="1"/>
    <xf numFmtId="0" fontId="66" fillId="31" borderId="17" xfId="10" applyFont="1" applyFill="1" applyBorder="1"/>
    <xf numFmtId="168" fontId="66" fillId="31" borderId="49" xfId="64" applyNumberFormat="1" applyFont="1" applyFill="1" applyBorder="1"/>
    <xf numFmtId="165" fontId="67" fillId="22" borderId="98" xfId="1" applyNumberFormat="1" applyFont="1" applyFill="1" applyBorder="1" applyAlignment="1">
      <alignment wrapText="1"/>
    </xf>
    <xf numFmtId="168" fontId="30" fillId="31" borderId="97" xfId="64" applyNumberFormat="1" applyFont="1" applyFill="1" applyBorder="1"/>
    <xf numFmtId="168" fontId="25" fillId="31" borderId="113" xfId="64" applyNumberFormat="1" applyFont="1" applyFill="1" applyBorder="1"/>
    <xf numFmtId="0" fontId="25" fillId="31" borderId="17" xfId="10" applyFont="1" applyFill="1" applyBorder="1"/>
    <xf numFmtId="168" fontId="25" fillId="31" borderId="49" xfId="64" applyNumberFormat="1" applyFont="1" applyFill="1" applyBorder="1"/>
    <xf numFmtId="168" fontId="26" fillId="14" borderId="15" xfId="64" applyNumberFormat="1" applyFont="1" applyFill="1" applyBorder="1"/>
    <xf numFmtId="0" fontId="26" fillId="14" borderId="0" xfId="10" applyFont="1" applyFill="1" applyBorder="1"/>
    <xf numFmtId="168" fontId="26" fillId="14" borderId="98" xfId="64" applyNumberFormat="1" applyFont="1" applyFill="1" applyBorder="1"/>
    <xf numFmtId="168" fontId="67" fillId="22" borderId="0" xfId="64" applyNumberFormat="1" applyFont="1" applyFill="1" applyBorder="1"/>
    <xf numFmtId="0" fontId="67" fillId="22" borderId="0" xfId="10" applyFont="1" applyFill="1" applyBorder="1"/>
    <xf numFmtId="168" fontId="67" fillId="22" borderId="98" xfId="64" applyNumberFormat="1" applyFont="1" applyFill="1" applyBorder="1"/>
    <xf numFmtId="168" fontId="67" fillId="22" borderId="15" xfId="64" applyNumberFormat="1" applyFont="1" applyFill="1" applyBorder="1"/>
    <xf numFmtId="168" fontId="67" fillId="31" borderId="98" xfId="64" applyNumberFormat="1" applyFont="1" applyFill="1" applyBorder="1"/>
    <xf numFmtId="168" fontId="26" fillId="31" borderId="0" xfId="64" applyNumberFormat="1" applyFont="1" applyFill="1" applyBorder="1"/>
    <xf numFmtId="0" fontId="26" fillId="31" borderId="0" xfId="10" applyFont="1" applyFill="1" applyBorder="1"/>
    <xf numFmtId="168" fontId="26" fillId="31" borderId="98" xfId="64" applyNumberFormat="1" applyFont="1" applyFill="1" applyBorder="1"/>
    <xf numFmtId="0" fontId="25" fillId="14" borderId="18" xfId="10" applyFont="1" applyFill="1" applyBorder="1"/>
    <xf numFmtId="0" fontId="25" fillId="14" borderId="16" xfId="10" applyFont="1" applyFill="1" applyBorder="1"/>
    <xf numFmtId="168" fontId="25" fillId="14" borderId="99" xfId="10" applyNumberFormat="1" applyFont="1" applyFill="1" applyBorder="1"/>
    <xf numFmtId="0" fontId="66" fillId="22" borderId="16" xfId="10" applyFont="1" applyFill="1" applyBorder="1"/>
    <xf numFmtId="168" fontId="66" fillId="22" borderId="99" xfId="10" applyNumberFormat="1" applyFont="1" applyFill="1" applyBorder="1"/>
    <xf numFmtId="0" fontId="25" fillId="31" borderId="16" xfId="10" applyFont="1" applyFill="1" applyBorder="1"/>
    <xf numFmtId="168" fontId="25" fillId="31" borderId="99" xfId="10" applyNumberFormat="1" applyFont="1" applyFill="1" applyBorder="1"/>
    <xf numFmtId="0" fontId="25" fillId="14" borderId="103" xfId="10" applyFont="1" applyFill="1" applyBorder="1"/>
    <xf numFmtId="0" fontId="25" fillId="14" borderId="102" xfId="10" applyFont="1" applyFill="1" applyBorder="1"/>
    <xf numFmtId="168" fontId="25" fillId="14" borderId="44" xfId="10" applyNumberFormat="1" applyFont="1" applyFill="1" applyBorder="1"/>
    <xf numFmtId="0" fontId="66" fillId="22" borderId="117" xfId="10" applyFont="1" applyFill="1" applyBorder="1"/>
    <xf numFmtId="0" fontId="66" fillId="22" borderId="102" xfId="10" applyFont="1" applyFill="1" applyBorder="1"/>
    <xf numFmtId="168" fontId="66" fillId="22" borderId="44" xfId="10" applyNumberFormat="1" applyFont="1" applyFill="1" applyBorder="1"/>
    <xf numFmtId="0" fontId="25" fillId="31" borderId="102" xfId="10" applyFont="1" applyFill="1" applyBorder="1"/>
    <xf numFmtId="168" fontId="25" fillId="31" borderId="44" xfId="10" applyNumberFormat="1" applyFont="1" applyFill="1" applyBorder="1"/>
    <xf numFmtId="0" fontId="26" fillId="14" borderId="15" xfId="10" applyFill="1" applyBorder="1"/>
    <xf numFmtId="0" fontId="26" fillId="14" borderId="0" xfId="10" applyFill="1" applyBorder="1"/>
    <xf numFmtId="168" fontId="0" fillId="14" borderId="98" xfId="64" applyNumberFormat="1" applyFont="1" applyFill="1" applyBorder="1"/>
    <xf numFmtId="168" fontId="68" fillId="22" borderId="98" xfId="64" applyNumberFormat="1" applyFont="1" applyFill="1" applyBorder="1"/>
    <xf numFmtId="0" fontId="67" fillId="22" borderId="15" xfId="10" applyFont="1" applyFill="1" applyBorder="1"/>
    <xf numFmtId="0" fontId="26" fillId="31" borderId="0" xfId="10" applyFill="1" applyBorder="1"/>
    <xf numFmtId="168" fontId="0" fillId="31" borderId="98" xfId="64" applyNumberFormat="1" applyFont="1" applyFill="1" applyBorder="1"/>
    <xf numFmtId="168" fontId="26" fillId="14" borderId="98" xfId="10" applyNumberFormat="1" applyFill="1" applyBorder="1"/>
    <xf numFmtId="168" fontId="67" fillId="22" borderId="98" xfId="10" applyNumberFormat="1" applyFont="1" applyFill="1" applyBorder="1"/>
    <xf numFmtId="168" fontId="26" fillId="31" borderId="98" xfId="10" applyNumberFormat="1" applyFill="1" applyBorder="1"/>
    <xf numFmtId="0" fontId="26" fillId="14" borderId="0" xfId="10" applyFill="1"/>
    <xf numFmtId="168" fontId="26" fillId="14" borderId="0" xfId="10" applyNumberFormat="1" applyFill="1"/>
    <xf numFmtId="0" fontId="67" fillId="22" borderId="0" xfId="10" applyFont="1" applyFill="1"/>
    <xf numFmtId="168" fontId="67" fillId="22" borderId="0" xfId="10" applyNumberFormat="1" applyFont="1" applyFill="1"/>
    <xf numFmtId="0" fontId="26" fillId="31" borderId="0" xfId="10" applyFill="1"/>
    <xf numFmtId="165" fontId="67" fillId="22" borderId="0" xfId="1" applyNumberFormat="1" applyFont="1" applyFill="1"/>
    <xf numFmtId="165" fontId="26" fillId="0" borderId="0" xfId="10" applyNumberFormat="1"/>
    <xf numFmtId="165" fontId="31" fillId="0" borderId="0" xfId="1" applyNumberFormat="1" applyFont="1"/>
    <xf numFmtId="0" fontId="33" fillId="3" borderId="48" xfId="29" applyFont="1" applyFill="1" applyBorder="1"/>
    <xf numFmtId="165" fontId="26" fillId="8" borderId="67" xfId="1" applyNumberFormat="1" applyFont="1" applyFill="1" applyBorder="1"/>
    <xf numFmtId="165" fontId="26" fillId="9" borderId="67" xfId="1" applyNumberFormat="1" applyFont="1" applyFill="1" applyBorder="1"/>
    <xf numFmtId="0" fontId="25" fillId="0" borderId="35" xfId="0" applyNumberFormat="1" applyFont="1" applyBorder="1" applyAlignment="1">
      <alignment horizontal="right" vertical="top" wrapText="1"/>
    </xf>
    <xf numFmtId="3" fontId="26" fillId="14" borderId="74" xfId="0" applyNumberFormat="1" applyFont="1" applyFill="1" applyBorder="1" applyAlignment="1">
      <alignment horizontal="right" vertical="top" wrapText="1"/>
    </xf>
    <xf numFmtId="3" fontId="26" fillId="14" borderId="125" xfId="0" applyNumberFormat="1" applyFont="1" applyFill="1" applyBorder="1" applyAlignment="1">
      <alignment horizontal="right" vertical="top" wrapText="1"/>
    </xf>
    <xf numFmtId="3" fontId="26" fillId="22" borderId="95" xfId="0" applyNumberFormat="1" applyFont="1" applyFill="1" applyBorder="1" applyAlignment="1">
      <alignment horizontal="right" vertical="top" wrapText="1"/>
    </xf>
    <xf numFmtId="0" fontId="28" fillId="0" borderId="67" xfId="0" applyFont="1" applyBorder="1"/>
    <xf numFmtId="165" fontId="70" fillId="0" borderId="67" xfId="1" applyNumberFormat="1" applyFont="1" applyBorder="1"/>
    <xf numFmtId="0" fontId="28" fillId="13" borderId="67" xfId="0" applyFont="1" applyFill="1" applyBorder="1"/>
    <xf numFmtId="165" fontId="28" fillId="13" borderId="67" xfId="1" applyNumberFormat="1" applyFont="1" applyFill="1" applyBorder="1"/>
    <xf numFmtId="165" fontId="28" fillId="13" borderId="65" xfId="1" applyNumberFormat="1" applyFont="1" applyFill="1" applyBorder="1"/>
    <xf numFmtId="0" fontId="28" fillId="13" borderId="104" xfId="10" applyFont="1" applyFill="1" applyBorder="1"/>
    <xf numFmtId="165" fontId="28" fillId="0" borderId="70" xfId="1" applyNumberFormat="1" applyFont="1" applyBorder="1"/>
    <xf numFmtId="165" fontId="28" fillId="0" borderId="70" xfId="28" applyNumberFormat="1" applyFont="1" applyBorder="1"/>
    <xf numFmtId="165" fontId="28" fillId="13" borderId="70" xfId="28" applyNumberFormat="1" applyFont="1" applyFill="1" applyBorder="1"/>
    <xf numFmtId="165" fontId="72" fillId="0" borderId="70" xfId="1" applyNumberFormat="1" applyFont="1" applyBorder="1"/>
    <xf numFmtId="165" fontId="28" fillId="0" borderId="70" xfId="1" applyNumberFormat="1" applyFont="1" applyBorder="1" applyAlignment="1">
      <alignment wrapText="1"/>
    </xf>
    <xf numFmtId="165" fontId="71" fillId="13" borderId="67" xfId="28" applyNumberFormat="1" applyFont="1" applyFill="1" applyBorder="1" applyAlignment="1">
      <alignment vertical="center"/>
    </xf>
    <xf numFmtId="165" fontId="28" fillId="13" borderId="70" xfId="1" applyNumberFormat="1" applyFont="1" applyFill="1" applyBorder="1"/>
    <xf numFmtId="0" fontId="72" fillId="0" borderId="71" xfId="29" applyFont="1" applyBorder="1"/>
    <xf numFmtId="0" fontId="71" fillId="13" borderId="70" xfId="29" applyFont="1" applyFill="1" applyBorder="1" applyAlignment="1">
      <alignment vertical="center"/>
    </xf>
    <xf numFmtId="0" fontId="28" fillId="0" borderId="72" xfId="0" applyFont="1" applyBorder="1"/>
    <xf numFmtId="165" fontId="70" fillId="0" borderId="21" xfId="1" applyNumberFormat="1" applyFont="1" applyBorder="1"/>
    <xf numFmtId="165" fontId="28" fillId="0" borderId="72" xfId="1" applyNumberFormat="1" applyFont="1" applyBorder="1"/>
    <xf numFmtId="165" fontId="28" fillId="0" borderId="76" xfId="1" applyNumberFormat="1" applyFont="1" applyBorder="1"/>
    <xf numFmtId="165" fontId="28" fillId="0" borderId="0" xfId="1" applyNumberFormat="1" applyFont="1" applyBorder="1"/>
    <xf numFmtId="0" fontId="28" fillId="13" borderId="53" xfId="29" applyFont="1" applyFill="1" applyBorder="1"/>
    <xf numFmtId="165" fontId="70" fillId="0" borderId="53" xfId="1" applyNumberFormat="1" applyFont="1" applyBorder="1"/>
    <xf numFmtId="165" fontId="28" fillId="0" borderId="53" xfId="1" applyNumberFormat="1" applyFont="1" applyBorder="1"/>
    <xf numFmtId="165" fontId="28" fillId="0" borderId="56" xfId="1" applyNumberFormat="1" applyFont="1" applyBorder="1"/>
    <xf numFmtId="165" fontId="28" fillId="13" borderId="53" xfId="1" applyNumberFormat="1" applyFont="1" applyFill="1" applyBorder="1"/>
    <xf numFmtId="0" fontId="28" fillId="0" borderId="118" xfId="10" applyFont="1" applyBorder="1"/>
    <xf numFmtId="0" fontId="28" fillId="0" borderId="71" xfId="29" applyFont="1" applyBorder="1"/>
    <xf numFmtId="165" fontId="28" fillId="0" borderId="67" xfId="1" applyNumberFormat="1" applyFont="1" applyBorder="1"/>
    <xf numFmtId="165" fontId="28" fillId="0" borderId="65" xfId="1" applyNumberFormat="1" applyFont="1" applyBorder="1"/>
    <xf numFmtId="0" fontId="28" fillId="0" borderId="68" xfId="10" applyFont="1" applyBorder="1"/>
    <xf numFmtId="0" fontId="28" fillId="13" borderId="72" xfId="0" applyFont="1" applyFill="1" applyBorder="1"/>
    <xf numFmtId="165" fontId="28" fillId="13" borderId="72" xfId="1" applyNumberFormat="1" applyFont="1" applyFill="1" applyBorder="1"/>
    <xf numFmtId="165" fontId="28" fillId="13" borderId="76" xfId="1" applyNumberFormat="1" applyFont="1" applyFill="1" applyBorder="1"/>
    <xf numFmtId="0" fontId="28" fillId="0" borderId="29" xfId="29" applyFont="1" applyBorder="1" applyAlignment="1">
      <alignment wrapText="1"/>
    </xf>
    <xf numFmtId="165" fontId="70" fillId="13" borderId="29" xfId="1" applyNumberFormat="1" applyFont="1" applyFill="1" applyBorder="1"/>
    <xf numFmtId="165" fontId="28" fillId="13" borderId="29" xfId="1" applyNumberFormat="1" applyFont="1" applyFill="1" applyBorder="1"/>
    <xf numFmtId="0" fontId="28" fillId="28" borderId="56" xfId="29" applyFont="1" applyFill="1" applyBorder="1"/>
    <xf numFmtId="165" fontId="70" fillId="28" borderId="53" xfId="1" applyNumberFormat="1" applyFont="1" applyFill="1" applyBorder="1"/>
    <xf numFmtId="165" fontId="28" fillId="0" borderId="53" xfId="28" applyNumberFormat="1" applyFont="1" applyBorder="1"/>
    <xf numFmtId="0" fontId="28" fillId="30" borderId="71" xfId="29" applyFont="1" applyFill="1" applyBorder="1"/>
    <xf numFmtId="0" fontId="28" fillId="8" borderId="28" xfId="0" applyFont="1" applyFill="1" applyBorder="1"/>
    <xf numFmtId="165" fontId="70" fillId="8" borderId="17" xfId="1" applyNumberFormat="1" applyFont="1" applyFill="1" applyBorder="1"/>
    <xf numFmtId="0" fontId="28" fillId="21" borderId="28" xfId="0" applyFont="1" applyFill="1" applyBorder="1"/>
    <xf numFmtId="165" fontId="70" fillId="21" borderId="17" xfId="1" applyNumberFormat="1" applyFont="1" applyFill="1" applyBorder="1"/>
    <xf numFmtId="0" fontId="28" fillId="13" borderId="70" xfId="29" applyFont="1" applyFill="1" applyBorder="1"/>
    <xf numFmtId="165" fontId="28" fillId="0" borderId="71" xfId="1" applyNumberFormat="1" applyFont="1" applyBorder="1"/>
    <xf numFmtId="3" fontId="0" fillId="16" borderId="122" xfId="0" applyNumberFormat="1" applyFill="1" applyBorder="1"/>
    <xf numFmtId="3" fontId="0" fillId="6" borderId="72" xfId="0" applyNumberFormat="1" applyFill="1" applyBorder="1"/>
    <xf numFmtId="3" fontId="26" fillId="0" borderId="72" xfId="0" applyNumberFormat="1" applyFont="1" applyBorder="1" applyAlignment="1">
      <alignment horizontal="right" vertical="top" wrapText="1"/>
    </xf>
    <xf numFmtId="3" fontId="0" fillId="16" borderId="134" xfId="0" applyNumberFormat="1" applyFill="1" applyBorder="1"/>
    <xf numFmtId="0" fontId="27" fillId="19" borderId="70" xfId="0" applyFont="1" applyFill="1" applyBorder="1" applyAlignment="1">
      <alignment wrapText="1"/>
    </xf>
    <xf numFmtId="3" fontId="0" fillId="0" borderId="70" xfId="0" applyNumberFormat="1" applyBorder="1"/>
    <xf numFmtId="3" fontId="0" fillId="13" borderId="70" xfId="0" applyNumberFormat="1" applyFill="1" applyBorder="1"/>
    <xf numFmtId="3" fontId="0" fillId="0" borderId="72" xfId="0" applyNumberFormat="1" applyBorder="1"/>
    <xf numFmtId="3" fontId="0" fillId="0" borderId="24" xfId="0" applyNumberFormat="1" applyBorder="1"/>
    <xf numFmtId="3" fontId="25" fillId="32" borderId="35" xfId="0" applyNumberFormat="1" applyFont="1" applyFill="1" applyBorder="1" applyAlignment="1">
      <alignment horizontal="right" vertical="top" wrapText="1"/>
    </xf>
    <xf numFmtId="0" fontId="25" fillId="32" borderId="70" xfId="0" applyFont="1" applyFill="1" applyBorder="1" applyAlignment="1">
      <alignment wrapText="1"/>
    </xf>
    <xf numFmtId="3" fontId="26" fillId="0" borderId="70" xfId="0" applyNumberFormat="1" applyFont="1" applyBorder="1"/>
    <xf numFmtId="3" fontId="26" fillId="0" borderId="33" xfId="0" applyNumberFormat="1" applyFont="1" applyFill="1" applyBorder="1" applyAlignment="1">
      <alignment horizontal="right" vertical="top" wrapText="1"/>
    </xf>
    <xf numFmtId="3" fontId="27" fillId="0" borderId="70" xfId="0" applyNumberFormat="1" applyFont="1" applyBorder="1"/>
    <xf numFmtId="3" fontId="26" fillId="31" borderId="33" xfId="0" applyNumberFormat="1" applyFont="1" applyFill="1" applyBorder="1" applyAlignment="1">
      <alignment horizontal="right" vertical="top" wrapText="1"/>
    </xf>
    <xf numFmtId="3" fontId="0" fillId="31" borderId="70" xfId="0" applyNumberFormat="1" applyFill="1" applyBorder="1"/>
    <xf numFmtId="3" fontId="27" fillId="31" borderId="70" xfId="0" applyNumberFormat="1" applyFont="1" applyFill="1" applyBorder="1"/>
    <xf numFmtId="0" fontId="27" fillId="15" borderId="70" xfId="0" applyFont="1" applyFill="1" applyBorder="1" applyAlignment="1">
      <alignment wrapText="1"/>
    </xf>
    <xf numFmtId="3" fontId="25" fillId="15" borderId="70" xfId="0" applyNumberFormat="1" applyFont="1" applyFill="1" applyBorder="1" applyAlignment="1">
      <alignment horizontal="right" vertical="top" wrapText="1"/>
    </xf>
    <xf numFmtId="3" fontId="25" fillId="0" borderId="70" xfId="0" applyNumberFormat="1" applyFont="1" applyBorder="1"/>
    <xf numFmtId="3" fontId="26" fillId="0" borderId="70" xfId="0" applyNumberFormat="1" applyFont="1" applyFill="1" applyBorder="1"/>
    <xf numFmtId="0" fontId="32" fillId="23" borderId="70" xfId="74" applyFont="1" applyFill="1" applyBorder="1" applyAlignment="1">
      <alignment horizontal="center" vertical="center" wrapText="1"/>
    </xf>
    <xf numFmtId="0" fontId="33" fillId="13" borderId="70" xfId="74" applyFont="1" applyFill="1" applyBorder="1"/>
    <xf numFmtId="0" fontId="33" fillId="0" borderId="70" xfId="74" applyFont="1" applyBorder="1"/>
    <xf numFmtId="0" fontId="52" fillId="23" borderId="70" xfId="73" applyFont="1" applyFill="1" applyBorder="1" applyAlignment="1">
      <alignment vertical="center"/>
    </xf>
    <xf numFmtId="0" fontId="52" fillId="23" borderId="70" xfId="73" applyFont="1" applyFill="1" applyBorder="1" applyAlignment="1">
      <alignment vertical="center" wrapText="1"/>
    </xf>
    <xf numFmtId="3" fontId="52" fillId="0" borderId="70" xfId="75" applyNumberFormat="1" applyFont="1" applyBorder="1" applyAlignment="1">
      <alignment vertical="center"/>
    </xf>
    <xf numFmtId="3" fontId="60" fillId="0" borderId="70" xfId="74" applyNumberFormat="1" applyFont="1" applyBorder="1"/>
    <xf numFmtId="3" fontId="32" fillId="0" borderId="70" xfId="75" applyNumberFormat="1" applyFont="1" applyBorder="1" applyAlignment="1">
      <alignment vertical="center"/>
    </xf>
    <xf numFmtId="3" fontId="52" fillId="13" borderId="70" xfId="75" applyNumberFormat="1" applyFont="1" applyFill="1" applyBorder="1" applyAlignment="1">
      <alignment vertical="center"/>
    </xf>
    <xf numFmtId="3" fontId="52" fillId="0" borderId="70" xfId="74" applyNumberFormat="1" applyFont="1" applyBorder="1" applyAlignment="1">
      <alignment vertical="center"/>
    </xf>
    <xf numFmtId="0" fontId="52" fillId="23" borderId="70" xfId="74" applyFont="1" applyFill="1" applyBorder="1" applyAlignment="1">
      <alignment vertical="center" wrapText="1"/>
    </xf>
    <xf numFmtId="0" fontId="74" fillId="13" borderId="70" xfId="73" applyFont="1" applyFill="1" applyBorder="1"/>
    <xf numFmtId="3" fontId="56" fillId="23" borderId="70" xfId="73" applyNumberFormat="1" applyFont="1" applyFill="1" applyBorder="1" applyAlignment="1">
      <alignment horizontal="right" vertical="center"/>
    </xf>
    <xf numFmtId="0" fontId="32" fillId="13" borderId="71" xfId="74" applyFont="1" applyFill="1" applyBorder="1" applyAlignment="1">
      <alignment horizontal="center" vertical="center"/>
    </xf>
    <xf numFmtId="0" fontId="32" fillId="0" borderId="73" xfId="74" applyFont="1" applyBorder="1" applyAlignment="1">
      <alignment vertical="center"/>
    </xf>
    <xf numFmtId="0" fontId="52" fillId="13" borderId="71" xfId="73" applyFont="1" applyFill="1" applyBorder="1" applyAlignment="1">
      <alignment horizontal="center" vertical="center"/>
    </xf>
    <xf numFmtId="3" fontId="56" fillId="23" borderId="70" xfId="75" applyNumberFormat="1" applyFont="1" applyFill="1" applyBorder="1" applyAlignment="1">
      <alignment vertical="center"/>
    </xf>
    <xf numFmtId="165" fontId="32" fillId="0" borderId="70" xfId="75" applyNumberFormat="1" applyFont="1" applyFill="1" applyBorder="1" applyAlignment="1">
      <alignment vertical="center"/>
    </xf>
    <xf numFmtId="0" fontId="32" fillId="19" borderId="71" xfId="74" applyFont="1" applyFill="1" applyBorder="1" applyAlignment="1">
      <alignment horizontal="center" vertical="center"/>
    </xf>
    <xf numFmtId="165" fontId="32" fillId="33" borderId="70" xfId="75" applyNumberFormat="1" applyFont="1" applyFill="1" applyBorder="1" applyAlignment="1">
      <alignment vertical="center"/>
    </xf>
    <xf numFmtId="0" fontId="32" fillId="33" borderId="70" xfId="74" applyFont="1" applyFill="1" applyBorder="1" applyAlignment="1">
      <alignment horizontal="center" vertical="center"/>
    </xf>
    <xf numFmtId="0" fontId="32" fillId="33" borderId="65" xfId="19" applyFont="1" applyFill="1" applyBorder="1" applyAlignment="1">
      <alignment vertical="center"/>
    </xf>
    <xf numFmtId="0" fontId="33" fillId="0" borderId="70" xfId="10" applyFont="1" applyBorder="1" applyAlignment="1">
      <alignment wrapText="1"/>
    </xf>
    <xf numFmtId="165" fontId="48" fillId="0" borderId="70" xfId="4" applyNumberFormat="1" applyFont="1" applyFill="1" applyBorder="1" applyAlignment="1">
      <alignment horizontal="right" vertical="center" wrapText="1"/>
    </xf>
    <xf numFmtId="165" fontId="75" fillId="0" borderId="0" xfId="1" applyNumberFormat="1" applyFont="1"/>
    <xf numFmtId="0" fontId="28" fillId="3" borderId="70" xfId="29" applyFont="1" applyFill="1" applyBorder="1"/>
    <xf numFmtId="165" fontId="33" fillId="0" borderId="71" xfId="1" applyNumberFormat="1" applyFont="1" applyBorder="1"/>
    <xf numFmtId="0" fontId="28" fillId="0" borderId="70" xfId="69" applyFont="1" applyBorder="1" applyAlignment="1">
      <alignment horizontal="left" wrapText="1"/>
    </xf>
    <xf numFmtId="0" fontId="28" fillId="13" borderId="70" xfId="69" applyFont="1" applyFill="1" applyBorder="1" applyAlignment="1">
      <alignment horizontal="left"/>
    </xf>
    <xf numFmtId="0" fontId="28" fillId="0" borderId="72" xfId="69" applyFont="1" applyBorder="1" applyAlignment="1">
      <alignment horizontal="left"/>
    </xf>
    <xf numFmtId="165" fontId="33" fillId="0" borderId="135" xfId="1" applyNumberFormat="1" applyFont="1" applyBorder="1"/>
    <xf numFmtId="0" fontId="33" fillId="0" borderId="70" xfId="0" applyFont="1" applyBorder="1" applyAlignment="1">
      <alignment wrapText="1"/>
    </xf>
    <xf numFmtId="165" fontId="33" fillId="0" borderId="78" xfId="1" applyNumberFormat="1" applyFont="1" applyBorder="1"/>
    <xf numFmtId="0" fontId="33" fillId="0" borderId="73" xfId="10" applyFont="1" applyBorder="1"/>
    <xf numFmtId="165" fontId="33" fillId="0" borderId="66" xfId="1" applyNumberFormat="1" applyFont="1" applyBorder="1"/>
    <xf numFmtId="165" fontId="33" fillId="13" borderId="67" xfId="28" applyNumberFormat="1" applyFont="1" applyFill="1" applyBorder="1"/>
    <xf numFmtId="165" fontId="28" fillId="3" borderId="48" xfId="1" applyNumberFormat="1" applyFont="1" applyFill="1" applyBorder="1"/>
    <xf numFmtId="165" fontId="53" fillId="13" borderId="21" xfId="28" applyNumberFormat="1" applyFont="1" applyFill="1" applyBorder="1" applyAlignment="1">
      <alignment vertical="center"/>
    </xf>
    <xf numFmtId="165" fontId="33" fillId="0" borderId="72" xfId="1" applyNumberFormat="1" applyFont="1" applyBorder="1" applyAlignment="1">
      <alignment wrapText="1"/>
    </xf>
    <xf numFmtId="165" fontId="33" fillId="0" borderId="67" xfId="1" applyNumberFormat="1" applyFont="1" applyBorder="1" applyAlignment="1">
      <alignment wrapText="1"/>
    </xf>
    <xf numFmtId="0" fontId="28" fillId="3" borderId="119" xfId="29" applyFont="1" applyFill="1" applyBorder="1"/>
    <xf numFmtId="0" fontId="28" fillId="3" borderId="21" xfId="29" applyFont="1" applyFill="1" applyBorder="1"/>
    <xf numFmtId="165" fontId="75" fillId="0" borderId="0" xfId="1" applyNumberFormat="1" applyFont="1" applyBorder="1"/>
    <xf numFmtId="0" fontId="28" fillId="0" borderId="0" xfId="10" applyFont="1" applyBorder="1"/>
    <xf numFmtId="0" fontId="28" fillId="3" borderId="104" xfId="29" applyFont="1" applyFill="1" applyBorder="1"/>
    <xf numFmtId="0" fontId="33" fillId="0" borderId="70" xfId="19" applyFont="1" applyBorder="1" applyAlignment="1">
      <alignment wrapText="1"/>
    </xf>
    <xf numFmtId="165" fontId="35" fillId="0" borderId="70" xfId="1" applyNumberFormat="1" applyFont="1" applyBorder="1"/>
    <xf numFmtId="0" fontId="53" fillId="13" borderId="70" xfId="29" applyFont="1" applyFill="1" applyBorder="1" applyAlignment="1">
      <alignment vertical="center"/>
    </xf>
    <xf numFmtId="0" fontId="28" fillId="13" borderId="70" xfId="0" applyFont="1" applyFill="1" applyBorder="1"/>
    <xf numFmtId="165" fontId="75" fillId="13" borderId="0" xfId="1" applyNumberFormat="1" applyFont="1" applyFill="1"/>
    <xf numFmtId="165" fontId="70" fillId="13" borderId="67" xfId="1" applyNumberFormat="1" applyFont="1" applyFill="1" applyBorder="1"/>
    <xf numFmtId="0" fontId="28" fillId="29" borderId="72" xfId="0" applyFont="1" applyFill="1" applyBorder="1"/>
    <xf numFmtId="165" fontId="70" fillId="29" borderId="67" xfId="1" applyNumberFormat="1" applyFont="1" applyFill="1" applyBorder="1"/>
    <xf numFmtId="165" fontId="70" fillId="30" borderId="67" xfId="1" applyNumberFormat="1" applyFont="1" applyFill="1" applyBorder="1"/>
    <xf numFmtId="171" fontId="0" fillId="0" borderId="0" xfId="0" applyNumberFormat="1"/>
    <xf numFmtId="0" fontId="27" fillId="14" borderId="16" xfId="0" applyFont="1" applyFill="1" applyBorder="1" applyAlignment="1">
      <alignment wrapText="1"/>
    </xf>
    <xf numFmtId="3" fontId="0" fillId="0" borderId="0" xfId="1" applyNumberFormat="1" applyFont="1" applyBorder="1"/>
    <xf numFmtId="0" fontId="25" fillId="21" borderId="74" xfId="10" applyFont="1" applyFill="1" applyBorder="1" applyAlignment="1">
      <alignment wrapText="1"/>
    </xf>
    <xf numFmtId="0" fontId="25" fillId="21" borderId="70" xfId="10" applyFont="1" applyFill="1" applyBorder="1"/>
    <xf numFmtId="0" fontId="25" fillId="21" borderId="95" xfId="10" applyFont="1" applyFill="1" applyBorder="1"/>
    <xf numFmtId="168" fontId="0" fillId="21" borderId="23" xfId="64" applyNumberFormat="1" applyFont="1" applyFill="1" applyBorder="1"/>
    <xf numFmtId="4" fontId="67" fillId="21" borderId="21" xfId="10" applyNumberFormat="1" applyFont="1" applyFill="1" applyBorder="1"/>
    <xf numFmtId="168" fontId="0" fillId="21" borderId="97" xfId="64" applyNumberFormat="1" applyFont="1" applyFill="1" applyBorder="1"/>
    <xf numFmtId="0" fontId="26" fillId="21" borderId="21" xfId="10" applyFill="1" applyBorder="1"/>
    <xf numFmtId="168" fontId="25" fillId="21" borderId="16" xfId="64" applyNumberFormat="1" applyFont="1" applyFill="1" applyBorder="1"/>
    <xf numFmtId="168" fontId="25" fillId="21" borderId="19" xfId="64" applyNumberFormat="1" applyFont="1" applyFill="1" applyBorder="1"/>
    <xf numFmtId="169" fontId="67" fillId="21" borderId="21" xfId="10" applyNumberFormat="1" applyFont="1" applyFill="1" applyBorder="1"/>
    <xf numFmtId="0" fontId="67" fillId="21" borderId="21" xfId="10" applyFont="1" applyFill="1" applyBorder="1"/>
    <xf numFmtId="168" fontId="68" fillId="21" borderId="23" xfId="64" applyNumberFormat="1" applyFont="1" applyFill="1" applyBorder="1"/>
    <xf numFmtId="168" fontId="68" fillId="21" borderId="97" xfId="64" applyNumberFormat="1" applyFont="1" applyFill="1" applyBorder="1"/>
    <xf numFmtId="168" fontId="66" fillId="21" borderId="113" xfId="64" applyNumberFormat="1" applyFont="1" applyFill="1" applyBorder="1"/>
    <xf numFmtId="0" fontId="66" fillId="21" borderId="17" xfId="10" applyFont="1" applyFill="1" applyBorder="1"/>
    <xf numFmtId="168" fontId="66" fillId="21" borderId="49" xfId="64" applyNumberFormat="1" applyFont="1" applyFill="1" applyBorder="1"/>
    <xf numFmtId="168" fontId="30" fillId="21" borderId="97" xfId="64" applyNumberFormat="1" applyFont="1" applyFill="1" applyBorder="1"/>
    <xf numFmtId="168" fontId="25" fillId="21" borderId="113" xfId="64" applyNumberFormat="1" applyFont="1" applyFill="1" applyBorder="1"/>
    <xf numFmtId="0" fontId="25" fillId="21" borderId="17" xfId="10" applyFont="1" applyFill="1" applyBorder="1"/>
    <xf numFmtId="168" fontId="25" fillId="21" borderId="49" xfId="64" applyNumberFormat="1" applyFont="1" applyFill="1" applyBorder="1"/>
    <xf numFmtId="168" fontId="26" fillId="21" borderId="0" xfId="64" applyNumberFormat="1" applyFont="1" applyFill="1" applyBorder="1"/>
    <xf numFmtId="0" fontId="26" fillId="21" borderId="0" xfId="10" applyFont="1" applyFill="1" applyBorder="1"/>
    <xf numFmtId="168" fontId="26" fillId="21" borderId="98" xfId="64" applyNumberFormat="1" applyFont="1" applyFill="1" applyBorder="1"/>
    <xf numFmtId="0" fontId="25" fillId="21" borderId="16" xfId="10" applyFont="1" applyFill="1" applyBorder="1"/>
    <xf numFmtId="168" fontId="25" fillId="21" borderId="99" xfId="10" applyNumberFormat="1" applyFont="1" applyFill="1" applyBorder="1"/>
    <xf numFmtId="0" fontId="25" fillId="21" borderId="102" xfId="10" applyFont="1" applyFill="1" applyBorder="1"/>
    <xf numFmtId="168" fontId="25" fillId="21" borderId="44" xfId="10" applyNumberFormat="1" applyFont="1" applyFill="1" applyBorder="1"/>
    <xf numFmtId="0" fontId="26" fillId="21" borderId="0" xfId="10" applyFill="1" applyBorder="1"/>
    <xf numFmtId="168" fontId="0" fillId="21" borderId="98" xfId="64" applyNumberFormat="1" applyFont="1" applyFill="1" applyBorder="1"/>
    <xf numFmtId="168" fontId="26" fillId="21" borderId="98" xfId="10" applyNumberFormat="1" applyFill="1" applyBorder="1"/>
    <xf numFmtId="0" fontId="26" fillId="21" borderId="0" xfId="10" applyFill="1"/>
    <xf numFmtId="165" fontId="35" fillId="28" borderId="53" xfId="89" applyNumberFormat="1" applyFont="1" applyFill="1" applyBorder="1"/>
    <xf numFmtId="165" fontId="35" fillId="13" borderId="70" xfId="89" applyNumberFormat="1" applyFont="1" applyFill="1" applyBorder="1"/>
    <xf numFmtId="165" fontId="58" fillId="0" borderId="70" xfId="90" applyNumberFormat="1" applyFont="1" applyBorder="1"/>
    <xf numFmtId="165" fontId="28" fillId="0" borderId="70" xfId="90" applyNumberFormat="1" applyFont="1" applyBorder="1"/>
    <xf numFmtId="165" fontId="28" fillId="3" borderId="70" xfId="89" applyNumberFormat="1" applyFont="1" applyFill="1" applyBorder="1" applyAlignment="1"/>
    <xf numFmtId="165" fontId="28" fillId="3" borderId="72" xfId="89" applyNumberFormat="1" applyFont="1" applyFill="1" applyBorder="1" applyAlignment="1"/>
    <xf numFmtId="165" fontId="35" fillId="30" borderId="70" xfId="89" applyNumberFormat="1" applyFont="1" applyFill="1" applyBorder="1"/>
    <xf numFmtId="165" fontId="35" fillId="30" borderId="27" xfId="89" applyNumberFormat="1" applyFont="1" applyFill="1" applyBorder="1"/>
    <xf numFmtId="165" fontId="35" fillId="13" borderId="72" xfId="89" applyNumberFormat="1" applyFont="1" applyFill="1" applyBorder="1"/>
    <xf numFmtId="165" fontId="28" fillId="3" borderId="70" xfId="89" applyNumberFormat="1" applyFont="1" applyFill="1" applyBorder="1"/>
    <xf numFmtId="165" fontId="28" fillId="3" borderId="70" xfId="90" applyNumberFormat="1" applyFont="1" applyFill="1" applyBorder="1"/>
    <xf numFmtId="165" fontId="35" fillId="13" borderId="67" xfId="89" applyNumberFormat="1" applyFont="1" applyFill="1" applyBorder="1"/>
    <xf numFmtId="165" fontId="35" fillId="13" borderId="48" xfId="89" applyNumberFormat="1" applyFont="1" applyFill="1" applyBorder="1"/>
    <xf numFmtId="165" fontId="28" fillId="3" borderId="48" xfId="89" applyNumberFormat="1" applyFont="1" applyFill="1" applyBorder="1"/>
    <xf numFmtId="165" fontId="35" fillId="29" borderId="27" xfId="89" applyNumberFormat="1" applyFont="1" applyFill="1" applyBorder="1"/>
    <xf numFmtId="165" fontId="35" fillId="13" borderId="53" xfId="89" applyNumberFormat="1" applyFont="1" applyFill="1" applyBorder="1"/>
    <xf numFmtId="165" fontId="58" fillId="13" borderId="70" xfId="90" applyNumberFormat="1" applyFont="1" applyFill="1" applyBorder="1"/>
    <xf numFmtId="165" fontId="28" fillId="13" borderId="70" xfId="89" applyNumberFormat="1" applyFont="1" applyFill="1" applyBorder="1"/>
    <xf numFmtId="165" fontId="35" fillId="13" borderId="29" xfId="89" applyNumberFormat="1" applyFont="1" applyFill="1" applyBorder="1"/>
    <xf numFmtId="165" fontId="33" fillId="3" borderId="48" xfId="89" applyNumberFormat="1" applyFont="1" applyFill="1" applyBorder="1"/>
    <xf numFmtId="165" fontId="35" fillId="8" borderId="17" xfId="89" applyNumberFormat="1" applyFont="1" applyFill="1" applyBorder="1"/>
    <xf numFmtId="165" fontId="35" fillId="3" borderId="27" xfId="89" applyNumberFormat="1" applyFont="1" applyFill="1" applyBorder="1"/>
    <xf numFmtId="165" fontId="28" fillId="3" borderId="27" xfId="89" applyNumberFormat="1" applyFont="1" applyFill="1" applyBorder="1"/>
    <xf numFmtId="165" fontId="35" fillId="3" borderId="21" xfId="89" applyNumberFormat="1" applyFont="1" applyFill="1" applyBorder="1"/>
    <xf numFmtId="165" fontId="28" fillId="3" borderId="21" xfId="89" applyNumberFormat="1" applyFont="1" applyFill="1" applyBorder="1"/>
    <xf numFmtId="165" fontId="35" fillId="3" borderId="67" xfId="89" applyNumberFormat="1" applyFont="1" applyFill="1" applyBorder="1"/>
    <xf numFmtId="165" fontId="28" fillId="3" borderId="67" xfId="89" applyNumberFormat="1" applyFont="1" applyFill="1" applyBorder="1"/>
    <xf numFmtId="0" fontId="71" fillId="0" borderId="70" xfId="91" applyFont="1" applyBorder="1" applyAlignment="1">
      <alignment vertical="center"/>
    </xf>
    <xf numFmtId="165" fontId="71" fillId="0" borderId="70" xfId="90" applyNumberFormat="1" applyFont="1" applyBorder="1" applyAlignment="1">
      <alignment vertical="center"/>
    </xf>
    <xf numFmtId="0" fontId="28" fillId="0" borderId="70" xfId="92" applyFont="1" applyBorder="1" applyAlignment="1">
      <alignment vertical="center" wrapText="1"/>
    </xf>
    <xf numFmtId="165" fontId="28" fillId="0" borderId="70" xfId="93" applyNumberFormat="1" applyFont="1" applyBorder="1" applyAlignment="1">
      <alignment vertical="center"/>
    </xf>
    <xf numFmtId="0" fontId="73" fillId="13" borderId="70" xfId="92" applyFont="1" applyFill="1" applyBorder="1"/>
    <xf numFmtId="165" fontId="71" fillId="13" borderId="70" xfId="93" applyNumberFormat="1" applyFont="1" applyFill="1" applyBorder="1" applyAlignment="1">
      <alignment vertical="center"/>
    </xf>
    <xf numFmtId="165" fontId="71" fillId="13" borderId="70" xfId="90" applyNumberFormat="1" applyFont="1" applyFill="1" applyBorder="1" applyAlignment="1">
      <alignment vertical="center"/>
    </xf>
    <xf numFmtId="0" fontId="28" fillId="13" borderId="71" xfId="91" applyFont="1" applyFill="1" applyBorder="1"/>
    <xf numFmtId="0" fontId="28" fillId="0" borderId="71" xfId="94" applyFont="1" applyBorder="1" applyAlignment="1">
      <alignment vertical="center" wrapText="1"/>
    </xf>
    <xf numFmtId="0" fontId="35" fillId="17" borderId="65" xfId="19" applyFont="1" applyFill="1" applyBorder="1" applyAlignment="1">
      <alignment wrapText="1"/>
    </xf>
    <xf numFmtId="0" fontId="52" fillId="0" borderId="70" xfId="74" applyFont="1" applyBorder="1" applyAlignment="1">
      <alignment vertical="center"/>
    </xf>
    <xf numFmtId="0" fontId="74" fillId="13" borderId="70" xfId="73" applyFont="1" applyFill="1" applyBorder="1" applyAlignment="1">
      <alignment wrapText="1"/>
    </xf>
    <xf numFmtId="0" fontId="74" fillId="0" borderId="70" xfId="0" applyFont="1" applyFill="1" applyBorder="1" applyAlignment="1">
      <alignment vertical="center" wrapText="1"/>
    </xf>
    <xf numFmtId="3" fontId="74" fillId="0" borderId="70" xfId="0" applyNumberFormat="1" applyFont="1" applyFill="1" applyBorder="1" applyAlignment="1">
      <alignment vertical="center" wrapText="1"/>
    </xf>
    <xf numFmtId="0" fontId="26" fillId="0" borderId="0" xfId="14" applyAlignment="1">
      <alignment wrapText="1"/>
    </xf>
    <xf numFmtId="0" fontId="33" fillId="3" borderId="70" xfId="10" applyFont="1" applyFill="1" applyBorder="1" applyAlignment="1">
      <alignment wrapText="1"/>
    </xf>
    <xf numFmtId="165" fontId="33" fillId="3" borderId="70" xfId="4" applyNumberFormat="1" applyFont="1" applyFill="1" applyBorder="1" applyAlignment="1">
      <alignment horizontal="right" wrapText="1"/>
    </xf>
    <xf numFmtId="165" fontId="33" fillId="3" borderId="70" xfId="1" applyNumberFormat="1" applyFont="1" applyFill="1" applyBorder="1" applyAlignment="1">
      <alignment horizontal="right" wrapText="1"/>
    </xf>
    <xf numFmtId="0" fontId="25" fillId="21" borderId="89" xfId="10" applyFont="1" applyFill="1" applyBorder="1" applyAlignment="1">
      <alignment horizontal="center" wrapText="1"/>
    </xf>
    <xf numFmtId="0" fontId="26" fillId="21" borderId="89" xfId="10" applyFill="1" applyBorder="1" applyAlignment="1">
      <alignment horizontal="center" wrapText="1"/>
    </xf>
    <xf numFmtId="0" fontId="26" fillId="21" borderId="91" xfId="10" applyFill="1" applyBorder="1" applyAlignment="1">
      <alignment horizontal="center" wrapText="1"/>
    </xf>
    <xf numFmtId="0" fontId="25" fillId="31" borderId="89" xfId="10" applyFont="1" applyFill="1" applyBorder="1" applyAlignment="1">
      <alignment horizontal="center" wrapText="1"/>
    </xf>
    <xf numFmtId="0" fontId="26" fillId="31" borderId="89" xfId="10" applyFill="1" applyBorder="1" applyAlignment="1">
      <alignment horizontal="center" wrapText="1"/>
    </xf>
    <xf numFmtId="0" fontId="26" fillId="31" borderId="91" xfId="10" applyFill="1" applyBorder="1" applyAlignment="1">
      <alignment horizontal="center" wrapText="1"/>
    </xf>
    <xf numFmtId="0" fontId="25" fillId="13" borderId="84" xfId="10" applyFont="1" applyFill="1" applyBorder="1" applyAlignment="1"/>
    <xf numFmtId="0" fontId="27" fillId="13" borderId="84" xfId="0" applyFont="1" applyFill="1" applyBorder="1" applyAlignment="1"/>
    <xf numFmtId="0" fontId="25" fillId="14" borderId="90" xfId="10" applyFont="1" applyFill="1" applyBorder="1" applyAlignment="1">
      <alignment horizontal="center" wrapText="1"/>
    </xf>
    <xf numFmtId="0" fontId="26" fillId="14" borderId="89" xfId="10" applyFill="1" applyBorder="1" applyAlignment="1">
      <alignment horizontal="center" wrapText="1"/>
    </xf>
    <xf numFmtId="0" fontId="26" fillId="14" borderId="91" xfId="10" applyFill="1" applyBorder="1" applyAlignment="1">
      <alignment horizontal="center" wrapText="1"/>
    </xf>
    <xf numFmtId="0" fontId="25" fillId="14" borderId="92" xfId="10" applyFont="1" applyFill="1" applyBorder="1" applyAlignment="1">
      <alignment horizontal="center" wrapText="1"/>
    </xf>
    <xf numFmtId="0" fontId="25" fillId="14" borderId="93" xfId="10" applyFont="1" applyFill="1" applyBorder="1" applyAlignment="1">
      <alignment horizontal="center" wrapText="1"/>
    </xf>
    <xf numFmtId="0" fontId="66" fillId="22" borderId="89" xfId="10" applyFont="1" applyFill="1" applyBorder="1" applyAlignment="1">
      <alignment horizontal="center" wrapText="1"/>
    </xf>
    <xf numFmtId="0" fontId="67" fillId="22" borderId="89" xfId="10" applyFont="1" applyFill="1" applyBorder="1" applyAlignment="1">
      <alignment horizontal="center" wrapText="1"/>
    </xf>
    <xf numFmtId="0" fontId="67" fillId="22" borderId="91" xfId="10" applyFont="1" applyFill="1" applyBorder="1" applyAlignment="1">
      <alignment horizontal="center" wrapText="1"/>
    </xf>
    <xf numFmtId="0" fontId="66" fillId="22" borderId="92" xfId="10" applyFont="1" applyFill="1" applyBorder="1" applyAlignment="1">
      <alignment horizontal="center" wrapText="1"/>
    </xf>
    <xf numFmtId="0" fontId="66" fillId="22" borderId="93" xfId="10" applyFont="1" applyFill="1" applyBorder="1" applyAlignment="1">
      <alignment horizontal="center" wrapText="1"/>
    </xf>
    <xf numFmtId="0" fontId="55" fillId="0" borderId="0" xfId="73" applyFont="1" applyAlignment="1">
      <alignment horizontal="left" vertical="center"/>
    </xf>
    <xf numFmtId="0" fontId="27" fillId="0" borderId="0" xfId="74" applyFont="1" applyAlignment="1">
      <alignment horizontal="left"/>
    </xf>
    <xf numFmtId="0" fontId="56" fillId="0" borderId="0" xfId="73" applyFont="1" applyAlignment="1">
      <alignment horizontal="left" vertical="center"/>
    </xf>
    <xf numFmtId="0" fontId="56" fillId="23" borderId="71" xfId="73" applyFont="1" applyFill="1" applyBorder="1" applyAlignment="1">
      <alignment horizontal="left" vertical="center"/>
    </xf>
    <xf numFmtId="0" fontId="56" fillId="23" borderId="73" xfId="73" applyFont="1" applyFill="1" applyBorder="1" applyAlignment="1">
      <alignment horizontal="left" vertical="center"/>
    </xf>
    <xf numFmtId="0" fontId="38" fillId="0" borderId="0" xfId="74" applyFont="1" applyAlignment="1">
      <alignment horizontal="left"/>
    </xf>
    <xf numFmtId="0" fontId="29" fillId="0" borderId="68" xfId="73" applyFont="1" applyBorder="1" applyAlignment="1">
      <alignment horizontal="left"/>
    </xf>
    <xf numFmtId="0" fontId="29" fillId="23" borderId="71" xfId="74" applyFont="1" applyFill="1" applyBorder="1" applyAlignment="1">
      <alignment horizontal="left" vertical="center"/>
    </xf>
    <xf numFmtId="0" fontId="29" fillId="23" borderId="73" xfId="74" applyFont="1" applyFill="1" applyBorder="1" applyAlignment="1">
      <alignment horizontal="left" vertical="center"/>
    </xf>
    <xf numFmtId="0" fontId="26" fillId="9" borderId="1" xfId="14" applyFill="1" applyBorder="1" applyAlignment="1">
      <alignment horizontal="center"/>
    </xf>
    <xf numFmtId="0" fontId="27" fillId="9" borderId="61" xfId="20" applyFont="1" applyFill="1" applyBorder="1" applyAlignment="1">
      <alignment horizontal="center"/>
    </xf>
    <xf numFmtId="0" fontId="27" fillId="9" borderId="62" xfId="20" applyFont="1" applyFill="1" applyBorder="1" applyAlignment="1">
      <alignment horizontal="center"/>
    </xf>
    <xf numFmtId="0" fontId="40" fillId="0" borderId="0" xfId="15" applyFont="1" applyAlignment="1">
      <alignment horizontal="center"/>
    </xf>
    <xf numFmtId="0" fontId="37" fillId="0" borderId="0" xfId="10" applyFont="1" applyAlignment="1">
      <alignment horizontal="center"/>
    </xf>
    <xf numFmtId="0" fontId="44" fillId="9" borderId="76" xfId="10" applyFont="1" applyFill="1" applyBorder="1" applyAlignment="1">
      <alignment horizontal="center"/>
    </xf>
    <xf numFmtId="0" fontId="44" fillId="9" borderId="63" xfId="10" applyFont="1" applyFill="1" applyBorder="1" applyAlignment="1">
      <alignment horizontal="center"/>
    </xf>
    <xf numFmtId="0" fontId="44" fillId="9" borderId="78" xfId="10" applyFont="1" applyFill="1" applyBorder="1" applyAlignment="1">
      <alignment horizontal="center"/>
    </xf>
    <xf numFmtId="0" fontId="40" fillId="0" borderId="0" xfId="10" applyFont="1" applyAlignment="1">
      <alignment horizontal="center"/>
    </xf>
    <xf numFmtId="0" fontId="40" fillId="0" borderId="0" xfId="10" applyFont="1" applyAlignment="1">
      <alignment horizontal="center" wrapText="1"/>
    </xf>
    <xf numFmtId="165" fontId="47" fillId="13" borderId="0" xfId="2" applyNumberFormat="1" applyFont="1" applyFill="1" applyBorder="1"/>
    <xf numFmtId="0" fontId="25" fillId="13" borderId="0" xfId="10" applyFont="1" applyFill="1" applyBorder="1"/>
    <xf numFmtId="3" fontId="26" fillId="0" borderId="98" xfId="10" applyNumberFormat="1" applyFont="1" applyBorder="1" applyAlignment="1">
      <alignment wrapText="1"/>
    </xf>
  </cellXfs>
  <cellStyles count="95">
    <cellStyle name="Ezres" xfId="1" builtinId="3"/>
    <cellStyle name="Ezres 2" xfId="2"/>
    <cellStyle name="Ezres 2 2" xfId="3"/>
    <cellStyle name="Ezres 2 3" xfId="42"/>
    <cellStyle name="Ezres 3" xfId="4"/>
    <cellStyle name="Ezres 4" xfId="64"/>
    <cellStyle name="Ezres 4 2" xfId="5"/>
    <cellStyle name="Ezres 4 3" xfId="56"/>
    <cellStyle name="Ezres 4 3 2 2" xfId="62"/>
    <cellStyle name="Ezres 4 3 2 2 2" xfId="78"/>
    <cellStyle name="Ezres 4 3 2 2 3" xfId="84"/>
    <cellStyle name="Ezres 4 3 2 2 4" xfId="90"/>
    <cellStyle name="Ezres 4 5 2 2 2 2" xfId="65"/>
    <cellStyle name="Ezres 4 5 2 2 2 2 2" xfId="66"/>
    <cellStyle name="Ezres 4 5 2 2 2 2 3" xfId="77"/>
    <cellStyle name="Ezres 4 5 2 2 2 2 4" xfId="83"/>
    <cellStyle name="Ezres 4 5 2 2 2 2 5" xfId="89"/>
    <cellStyle name="Ezres 5" xfId="75"/>
    <cellStyle name="Ezres 5 2" xfId="81"/>
    <cellStyle name="Ezres 5 3" xfId="87"/>
    <cellStyle name="Ezres 5 4" xfId="93"/>
    <cellStyle name="Ezres 6" xfId="6"/>
    <cellStyle name="Ezres 6 2" xfId="25"/>
    <cellStyle name="Ezres 7 2" xfId="7"/>
    <cellStyle name="Ezres 7 2 2" xfId="28"/>
    <cellStyle name="Ezres 7 2 2 2" xfId="68"/>
    <cellStyle name="Normál" xfId="0" builtinId="0"/>
    <cellStyle name="Normál 12" xfId="69"/>
    <cellStyle name="Normál 2" xfId="8"/>
    <cellStyle name="Normál 2 3" xfId="26"/>
    <cellStyle name="Normál 3" xfId="9"/>
    <cellStyle name="Normál 3 2" xfId="10"/>
    <cellStyle name="Normál 3 3 2" xfId="30"/>
    <cellStyle name="Normál 3 4 2 2" xfId="27"/>
    <cellStyle name="Normál 3 4 2 2 3 2 2" xfId="31"/>
    <cellStyle name="Normál 3 4 2 2 3 2 2 2 2 2 2 2" xfId="41"/>
    <cellStyle name="Normál 3 4 2 2 3 2 2 2 2 2 2 2 2 2" xfId="44"/>
    <cellStyle name="Normál 3 4 2 2 3 2 2 2 2 2 2 2 2 2 2" xfId="51"/>
    <cellStyle name="Normál 3 4 2 2 3 2 2 2 2 2 2 2 2 2 2 3 2" xfId="55"/>
    <cellStyle name="Normál 3 4 2 2 3 2 2 2 2 2 2 2 2 2 2 3 2 2 2" xfId="61"/>
    <cellStyle name="Normál 3 4 2 2 3 2 2 2 2 2 2 2 2 2 2 3 2 2 2 2" xfId="74"/>
    <cellStyle name="Normál 3 4 2 2 3 2 2 2 2 2 2 2 2 2 2 3 2 2 2 2 2" xfId="82"/>
    <cellStyle name="Normál 3 4 2 2 3 2 2 2 2 2 2 2 2 2 2 3 2 2 2 2 3" xfId="88"/>
    <cellStyle name="Normál 3 4 2 2 3 2 2 2 2 2 2 2 2 2 2 3 2 2 2 2 4" xfId="94"/>
    <cellStyle name="Normál 3 4 2 2 3 2 2 2 2 2 2 2 2 2 2 3 2 2 2 3" xfId="79"/>
    <cellStyle name="Normál 3 4 2 2 3 2 2 2 2 2 2 2 2 2 2 3 2 2 2 4" xfId="85"/>
    <cellStyle name="Normál 3 4 2 2 3 2 2 2 2 2 2 2 2 2 2 3 2 2 2 5" xfId="91"/>
    <cellStyle name="Normál 3 4 2 2 3 2 2 2 2 3 2" xfId="40"/>
    <cellStyle name="Normál 3 4 2 2 3 2 2 2 2 3 2 2 2" xfId="43"/>
    <cellStyle name="Normál 3 4 2 2 3 2 2 2 2 3 2 2 2 2" xfId="52"/>
    <cellStyle name="Normál 3 4 2 2 3 2 2 2 2 3 2 2 2 2 3 2" xfId="57"/>
    <cellStyle name="Normál 3 4 2 2 3 2 2 2 2 3 2 2 2 2 3 2 2 2" xfId="60"/>
    <cellStyle name="Normál 3 4 2 2 3 2 2 2 2 3 2 2 2 2 3 2 2 2 2" xfId="73"/>
    <cellStyle name="Normál 3 4 2 2 3 2 2 2 2 3 2 2 2 2 3 2 2 2 2 2" xfId="80"/>
    <cellStyle name="Normál 3 4 2 2 3 2 2 2 2 3 2 2 2 2 3 2 2 2 2 3" xfId="86"/>
    <cellStyle name="Normál 3 4 2 2 3 2 2 2 2 3 2 2 2 2 3 2 2 2 2 4" xfId="92"/>
    <cellStyle name="Normál 3 5 2" xfId="24"/>
    <cellStyle name="Normál 3 5 2 3" xfId="33"/>
    <cellStyle name="Normál 3 5 2 3 2" xfId="35"/>
    <cellStyle name="Normál 3 5 2 3 2 2" xfId="47"/>
    <cellStyle name="Normál 3 5 2 3 2 3" xfId="49"/>
    <cellStyle name="Normál 3 5 2 3 2 3 2" xfId="63"/>
    <cellStyle name="Normál 3 5 2 3 2 3 2 2" xfId="71"/>
    <cellStyle name="Normál 3 5 2 3 2 3 2 2 2" xfId="76"/>
    <cellStyle name="Normál 4" xfId="11"/>
    <cellStyle name="Normál 4 2" xfId="12"/>
    <cellStyle name="Normál 4 2 2" xfId="13"/>
    <cellStyle name="Normál 4 3" xfId="14"/>
    <cellStyle name="Normál 5" xfId="23"/>
    <cellStyle name="Normál 5 2" xfId="15"/>
    <cellStyle name="Normál 5 3" xfId="34"/>
    <cellStyle name="Normál 5 4" xfId="36"/>
    <cellStyle name="Normál 5 4 2 2" xfId="32"/>
    <cellStyle name="Normál 5 4 2 2 2 2 2 2" xfId="39"/>
    <cellStyle name="Normál 5 4 2 2 2 2 2 2 2 2" xfId="45"/>
    <cellStyle name="Normál 5 4 2 2 2 2 2 2 2 2 2" xfId="53"/>
    <cellStyle name="Normál 5 4 3 3" xfId="37"/>
    <cellStyle name="Normál 5 4 3 3 2 2 2 2" xfId="38"/>
    <cellStyle name="Normál 5 4 3 3 2 2 2 2 2 2" xfId="46"/>
    <cellStyle name="Normál 5 4 3 3 2 2 2 2 2 2 2" xfId="54"/>
    <cellStyle name="Normál 5 4 3 3 2 2 2 2 2 2 2 3 2" xfId="58"/>
    <cellStyle name="Normál 5 4 3 3 2 2 2 2 2 2 2 3 2 2" xfId="70"/>
    <cellStyle name="Normál 5 5" xfId="48"/>
    <cellStyle name="Normál 5 6" xfId="50"/>
    <cellStyle name="Normál 5 7" xfId="59"/>
    <cellStyle name="Normál 5 8" xfId="72"/>
    <cellStyle name="Normál 6 2" xfId="29"/>
    <cellStyle name="Normál 9" xfId="67"/>
    <cellStyle name="Normál_2007.költségv.táblák 2" xfId="16"/>
    <cellStyle name="Normál_2007.költségv.táblák 3" xfId="17"/>
    <cellStyle name="Normál_2007.költségv.táblák 4" xfId="18"/>
    <cellStyle name="Normál_2-1, 2-2 melléklet 2006" xfId="19"/>
    <cellStyle name="Normál_6.MELL.szoc.tábla" xfId="20"/>
    <cellStyle name="Normál_97ûrlap" xfId="21"/>
    <cellStyle name="Normál_Intézményi kiadás 2008" xfId="22"/>
  </cellStyles>
  <dxfs count="0"/>
  <tableStyles count="0" defaultTableStyle="TableStyleMedium2" defaultPivotStyle="PivotStyleLight16"/>
  <colors>
    <mruColors>
      <color rgb="FFFFCCFF"/>
      <color rgb="FFFF7C80"/>
      <color rgb="FFCCCCFF"/>
      <color rgb="FFFFFF99"/>
      <color rgb="FF9999FF"/>
      <color rgb="FFFFFFCC"/>
      <color rgb="FFCC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workbookViewId="0">
      <pane ySplit="6" topLeftCell="A7" activePane="bottomLeft" state="frozen"/>
      <selection activeCell="G44" sqref="G44"/>
      <selection pane="bottomLeft" activeCell="C2" sqref="C2"/>
    </sheetView>
  </sheetViews>
  <sheetFormatPr defaultRowHeight="12.75" x14ac:dyDescent="0.2"/>
  <cols>
    <col min="1" max="1" width="5.7109375" customWidth="1"/>
    <col min="2" max="2" width="50" customWidth="1"/>
    <col min="3" max="3" width="12.7109375" customWidth="1"/>
    <col min="4" max="4" width="14.7109375" customWidth="1"/>
    <col min="5" max="9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9" x14ac:dyDescent="0.2">
      <c r="B1" s="157" t="s">
        <v>264</v>
      </c>
      <c r="G1" s="358" t="s">
        <v>702</v>
      </c>
    </row>
    <row r="2" spans="1:9" x14ac:dyDescent="0.2">
      <c r="B2" s="157" t="s">
        <v>615</v>
      </c>
      <c r="D2" s="158"/>
      <c r="G2" s="145" t="s">
        <v>718</v>
      </c>
    </row>
    <row r="3" spans="1:9" x14ac:dyDescent="0.2">
      <c r="D3" s="10"/>
      <c r="G3" t="s">
        <v>75</v>
      </c>
    </row>
    <row r="4" spans="1:9" x14ac:dyDescent="0.2">
      <c r="B4" s="159"/>
      <c r="D4" s="202" t="s">
        <v>314</v>
      </c>
    </row>
    <row r="5" spans="1:9" ht="38.25" x14ac:dyDescent="0.2">
      <c r="A5" s="1" t="s">
        <v>1</v>
      </c>
      <c r="B5" s="2" t="s">
        <v>2</v>
      </c>
      <c r="C5" s="180" t="s">
        <v>648</v>
      </c>
      <c r="D5" s="3" t="s">
        <v>356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9" ht="25.5" x14ac:dyDescent="0.2">
      <c r="A6" s="4">
        <v>1</v>
      </c>
      <c r="B6" s="160" t="s">
        <v>42</v>
      </c>
      <c r="C6" s="827">
        <f>'18a'!C6+'18b'!C6+'18c'!C6+'18d'!C6+'18e'!C6</f>
        <v>247688173</v>
      </c>
      <c r="D6" s="825">
        <f>SUM(E6:I6)</f>
        <v>301318379</v>
      </c>
      <c r="E6" s="156">
        <f>'18a'!D6</f>
        <v>301318379</v>
      </c>
      <c r="F6" s="5">
        <f>'18b'!D6</f>
        <v>0</v>
      </c>
      <c r="G6" s="5">
        <f>'18c'!D6</f>
        <v>0</v>
      </c>
      <c r="H6" s="5">
        <f>'18d'!D6</f>
        <v>0</v>
      </c>
      <c r="I6" s="5">
        <f>'18e'!D6</f>
        <v>0</v>
      </c>
    </row>
    <row r="7" spans="1:9" ht="25.5" x14ac:dyDescent="0.2">
      <c r="A7" s="4">
        <v>2</v>
      </c>
      <c r="B7" s="160" t="s">
        <v>267</v>
      </c>
      <c r="C7" s="827">
        <f>'18a'!C7+'18b'!C7+'18c'!C7+'18d'!C7+'18e'!C7</f>
        <v>335877768</v>
      </c>
      <c r="D7" s="825">
        <f t="shared" ref="D7:D70" si="0">SUM(E7:I7)</f>
        <v>363002524</v>
      </c>
      <c r="E7" s="156">
        <f>'18a'!D7</f>
        <v>363002524</v>
      </c>
      <c r="F7" s="5">
        <f>'18b'!D7</f>
        <v>0</v>
      </c>
      <c r="G7" s="5">
        <f>'18c'!D7</f>
        <v>0</v>
      </c>
      <c r="H7" s="5">
        <f>'18d'!D7</f>
        <v>0</v>
      </c>
      <c r="I7" s="5">
        <f>'18e'!D7</f>
        <v>0</v>
      </c>
    </row>
    <row r="8" spans="1:9" ht="25.5" x14ac:dyDescent="0.2">
      <c r="A8" s="231">
        <v>3</v>
      </c>
      <c r="B8" s="232" t="s">
        <v>336</v>
      </c>
      <c r="C8" s="827">
        <f>'18a'!C8+'18b'!C8+'18c'!C8+'18d'!C8+'18e'!C8</f>
        <v>72939771</v>
      </c>
      <c r="D8" s="825">
        <f t="shared" si="0"/>
        <v>71181418</v>
      </c>
      <c r="E8" s="156">
        <f>'18a'!D8</f>
        <v>71181418</v>
      </c>
      <c r="F8" s="5">
        <f>'18b'!D8</f>
        <v>0</v>
      </c>
      <c r="G8" s="5">
        <f>'18c'!D8</f>
        <v>0</v>
      </c>
      <c r="H8" s="5">
        <f>'18d'!D8</f>
        <v>0</v>
      </c>
      <c r="I8" s="5">
        <f>'18e'!D8</f>
        <v>0</v>
      </c>
    </row>
    <row r="9" spans="1:9" ht="18" customHeight="1" x14ac:dyDescent="0.2">
      <c r="A9" s="4">
        <v>4</v>
      </c>
      <c r="B9" s="232" t="s">
        <v>337</v>
      </c>
      <c r="C9" s="827">
        <f>'18a'!C9+'18b'!C9+'18c'!C9+'18d'!C9+'18e'!C9</f>
        <v>129602217</v>
      </c>
      <c r="D9" s="825">
        <f t="shared" si="0"/>
        <v>139058061</v>
      </c>
      <c r="E9" s="156">
        <f>'18a'!D9</f>
        <v>139058061</v>
      </c>
      <c r="F9" s="5">
        <f>'18b'!D9</f>
        <v>0</v>
      </c>
      <c r="G9" s="5">
        <f>'18c'!D9</f>
        <v>0</v>
      </c>
      <c r="H9" s="5">
        <f>'18d'!D9</f>
        <v>0</v>
      </c>
      <c r="I9" s="5">
        <f>'18e'!D9</f>
        <v>0</v>
      </c>
    </row>
    <row r="10" spans="1:9" ht="25.5" x14ac:dyDescent="0.2">
      <c r="A10" s="231">
        <v>5</v>
      </c>
      <c r="B10" s="160" t="s">
        <v>268</v>
      </c>
      <c r="C10" s="827">
        <f>'18a'!C10+'18b'!C10+'18c'!C10+'18d'!C10+'18e'!C10</f>
        <v>22690136</v>
      </c>
      <c r="D10" s="825">
        <f t="shared" si="0"/>
        <v>27922297</v>
      </c>
      <c r="E10" s="156">
        <f>'18a'!D10</f>
        <v>27922297</v>
      </c>
      <c r="F10" s="5">
        <f>'18b'!D10</f>
        <v>0</v>
      </c>
      <c r="G10" s="5">
        <f>'18c'!D10</f>
        <v>0</v>
      </c>
      <c r="H10" s="5">
        <f>'18d'!D10</f>
        <v>0</v>
      </c>
      <c r="I10" s="5">
        <f>'18e'!D10</f>
        <v>0</v>
      </c>
    </row>
    <row r="11" spans="1:9" ht="25.5" x14ac:dyDescent="0.2">
      <c r="A11" s="4">
        <v>6</v>
      </c>
      <c r="B11" s="160" t="s">
        <v>269</v>
      </c>
      <c r="C11" s="827">
        <f>'18a'!C11+'18b'!C11+'18c'!C11+'18d'!C11+'18e'!C11</f>
        <v>0</v>
      </c>
      <c r="D11" s="825">
        <f t="shared" si="0"/>
        <v>0</v>
      </c>
      <c r="E11" s="156">
        <f>'18a'!D11</f>
        <v>0</v>
      </c>
      <c r="F11" s="5">
        <f>'18b'!D11</f>
        <v>0</v>
      </c>
      <c r="G11" s="5">
        <f>'18c'!D11</f>
        <v>0</v>
      </c>
      <c r="H11" s="5">
        <f>'18d'!D11</f>
        <v>0</v>
      </c>
      <c r="I11" s="5">
        <f>'18e'!D11</f>
        <v>0</v>
      </c>
    </row>
    <row r="12" spans="1:9" x14ac:dyDescent="0.2">
      <c r="A12" s="231">
        <v>7</v>
      </c>
      <c r="B12" s="160" t="s">
        <v>270</v>
      </c>
      <c r="C12" s="827">
        <f>'18a'!C12+'18b'!C12+'18c'!C12+'18d'!C12+'18e'!C12</f>
        <v>0</v>
      </c>
      <c r="D12" s="825">
        <f t="shared" si="0"/>
        <v>0</v>
      </c>
      <c r="E12" s="156">
        <f>'18a'!D12</f>
        <v>0</v>
      </c>
      <c r="F12" s="5">
        <f>'18b'!D12</f>
        <v>0</v>
      </c>
      <c r="G12" s="5">
        <f>'18c'!D12</f>
        <v>0</v>
      </c>
      <c r="H12" s="5">
        <f>'18d'!D12</f>
        <v>0</v>
      </c>
      <c r="I12" s="5">
        <f>'18e'!D12</f>
        <v>0</v>
      </c>
    </row>
    <row r="13" spans="1:9" x14ac:dyDescent="0.2">
      <c r="A13" s="4">
        <v>8</v>
      </c>
      <c r="B13" s="160" t="s">
        <v>43</v>
      </c>
      <c r="C13" s="827">
        <f>'18a'!C13+'18b'!C13+'18c'!C13+'18d'!C13+'18e'!C13</f>
        <v>808798065</v>
      </c>
      <c r="D13" s="825">
        <f t="shared" si="0"/>
        <v>902482679</v>
      </c>
      <c r="E13" s="156">
        <f>'18a'!D13</f>
        <v>902482679</v>
      </c>
      <c r="F13" s="5">
        <f>'18b'!D13</f>
        <v>0</v>
      </c>
      <c r="G13" s="5">
        <f>'18c'!D13</f>
        <v>0</v>
      </c>
      <c r="H13" s="5">
        <f>'18d'!D13</f>
        <v>0</v>
      </c>
      <c r="I13" s="5">
        <f>'18e'!D13</f>
        <v>0</v>
      </c>
    </row>
    <row r="14" spans="1:9" s="164" customFormat="1" x14ac:dyDescent="0.2">
      <c r="A14" s="231">
        <v>9</v>
      </c>
      <c r="B14" s="162" t="s">
        <v>271</v>
      </c>
      <c r="C14" s="827">
        <f>'18a'!C14+'18b'!C14+'18c'!C14+'18d'!C14+'18e'!C14</f>
        <v>0</v>
      </c>
      <c r="D14" s="825">
        <f t="shared" si="0"/>
        <v>0</v>
      </c>
      <c r="E14" s="156">
        <f>'18a'!D14</f>
        <v>0</v>
      </c>
      <c r="F14" s="5">
        <f>'18b'!D14</f>
        <v>0</v>
      </c>
      <c r="G14" s="5">
        <f>'18c'!D14</f>
        <v>0</v>
      </c>
      <c r="H14" s="5">
        <f>'18d'!D14</f>
        <v>0</v>
      </c>
      <c r="I14" s="5">
        <f>'18e'!D14</f>
        <v>0</v>
      </c>
    </row>
    <row r="15" spans="1:9" ht="25.5" x14ac:dyDescent="0.2">
      <c r="A15" s="4">
        <v>10</v>
      </c>
      <c r="B15" s="160" t="s">
        <v>44</v>
      </c>
      <c r="C15" s="827">
        <f>'18a'!C15+'18b'!C15+'18c'!C15+'18d'!C15+'18e'!C15</f>
        <v>93822404</v>
      </c>
      <c r="D15" s="825">
        <f t="shared" si="0"/>
        <v>140812051</v>
      </c>
      <c r="E15" s="156">
        <f>'18a'!D15</f>
        <v>64067802</v>
      </c>
      <c r="F15" s="5">
        <f>'18b'!D15</f>
        <v>6951284</v>
      </c>
      <c r="G15" s="5">
        <f>'18c'!D15</f>
        <v>69792965</v>
      </c>
      <c r="H15" s="5">
        <f>'18d'!D15</f>
        <v>0</v>
      </c>
      <c r="I15" s="5">
        <f>'18e'!D15</f>
        <v>0</v>
      </c>
    </row>
    <row r="16" spans="1:9" x14ac:dyDescent="0.2">
      <c r="A16" s="231">
        <v>11</v>
      </c>
      <c r="B16" s="160" t="s">
        <v>272</v>
      </c>
      <c r="C16" s="827">
        <f>'18a'!C16+'18b'!C16+'18c'!C16+'18d'!C16+'18e'!C16</f>
        <v>0</v>
      </c>
      <c r="D16" s="825">
        <f t="shared" si="0"/>
        <v>54556286</v>
      </c>
      <c r="E16" s="156">
        <f>'18a'!D16</f>
        <v>47605002</v>
      </c>
      <c r="F16" s="5">
        <f>'18b'!D16</f>
        <v>6951284</v>
      </c>
      <c r="G16" s="5">
        <f>'18c'!D16</f>
        <v>0</v>
      </c>
      <c r="H16" s="5">
        <f>'18d'!D16</f>
        <v>0</v>
      </c>
      <c r="I16" s="5">
        <f>'18e'!D16</f>
        <v>0</v>
      </c>
    </row>
    <row r="17" spans="1:9" x14ac:dyDescent="0.2">
      <c r="A17" s="4">
        <v>12</v>
      </c>
      <c r="B17" s="160" t="s">
        <v>273</v>
      </c>
      <c r="C17" s="827">
        <f>'18a'!C17+'18b'!C17+'18c'!C17+'18d'!C17+'18e'!C17</f>
        <v>19151079</v>
      </c>
      <c r="D17" s="825">
        <f t="shared" si="0"/>
        <v>0</v>
      </c>
      <c r="E17" s="156">
        <f>'18a'!D17</f>
        <v>0</v>
      </c>
      <c r="F17" s="5">
        <f>'18b'!D17</f>
        <v>0</v>
      </c>
      <c r="G17" s="5">
        <f>'18c'!D17</f>
        <v>0</v>
      </c>
      <c r="H17" s="5">
        <f>'18d'!D17</f>
        <v>0</v>
      </c>
      <c r="I17" s="5">
        <f>'18e'!D17</f>
        <v>0</v>
      </c>
    </row>
    <row r="18" spans="1:9" x14ac:dyDescent="0.2">
      <c r="A18" s="231">
        <v>13</v>
      </c>
      <c r="B18" s="160" t="s">
        <v>274</v>
      </c>
      <c r="C18" s="827">
        <f>'18a'!C18+'18b'!C18+'18c'!C18+'18d'!C18+'18e'!C18</f>
        <v>16399200</v>
      </c>
      <c r="D18" s="825">
        <f t="shared" si="0"/>
        <v>16462800</v>
      </c>
      <c r="E18" s="156">
        <f>'18a'!D18</f>
        <v>16462800</v>
      </c>
      <c r="F18" s="5">
        <f>'18b'!D18</f>
        <v>0</v>
      </c>
      <c r="G18" s="5">
        <f>'18c'!D18</f>
        <v>0</v>
      </c>
      <c r="H18" s="5">
        <f>'18d'!D18</f>
        <v>0</v>
      </c>
      <c r="I18" s="5">
        <f>'18e'!D18</f>
        <v>0</v>
      </c>
    </row>
    <row r="19" spans="1:9" x14ac:dyDescent="0.2">
      <c r="A19" s="4">
        <v>14</v>
      </c>
      <c r="B19" s="160" t="s">
        <v>275</v>
      </c>
      <c r="C19" s="827">
        <f>'18a'!C19+'18b'!C19+'18c'!C19+'18d'!C19+'18e'!C19</f>
        <v>55154897</v>
      </c>
      <c r="D19" s="825">
        <f t="shared" si="0"/>
        <v>69792965</v>
      </c>
      <c r="E19" s="156">
        <f>'18a'!D19</f>
        <v>0</v>
      </c>
      <c r="F19" s="5">
        <f>'18b'!D19</f>
        <v>0</v>
      </c>
      <c r="G19" s="5">
        <f>'18c'!D19</f>
        <v>69792965</v>
      </c>
      <c r="H19" s="5">
        <f>'18d'!D19</f>
        <v>0</v>
      </c>
      <c r="I19" s="5">
        <f>'18e'!D19</f>
        <v>0</v>
      </c>
    </row>
    <row r="20" spans="1:9" x14ac:dyDescent="0.2">
      <c r="A20" s="231">
        <v>15</v>
      </c>
      <c r="B20" s="160" t="s">
        <v>276</v>
      </c>
      <c r="C20" s="827">
        <f>'18a'!C20+'18b'!C20+'18c'!C20+'18d'!C20+'18e'!C20</f>
        <v>3117228</v>
      </c>
      <c r="D20" s="825">
        <f t="shared" si="0"/>
        <v>0</v>
      </c>
      <c r="E20" s="156">
        <f>'18a'!D20</f>
        <v>0</v>
      </c>
      <c r="F20" s="5">
        <f>'18b'!D20</f>
        <v>0</v>
      </c>
      <c r="G20" s="5">
        <f>'18c'!D20</f>
        <v>0</v>
      </c>
      <c r="H20" s="5">
        <f>'18d'!D20</f>
        <v>0</v>
      </c>
      <c r="I20" s="5">
        <f>'18e'!D20</f>
        <v>0</v>
      </c>
    </row>
    <row r="21" spans="1:9" ht="25.5" x14ac:dyDescent="0.2">
      <c r="A21" s="4">
        <v>16</v>
      </c>
      <c r="B21" s="165" t="s">
        <v>45</v>
      </c>
      <c r="C21" s="827">
        <f>'18a'!C21+'18b'!C21+'18c'!C21+'18d'!C21+'18e'!C21</f>
        <v>902620469</v>
      </c>
      <c r="D21" s="825">
        <f t="shared" si="0"/>
        <v>1043294730</v>
      </c>
      <c r="E21" s="156">
        <f>'18a'!D21</f>
        <v>966550481</v>
      </c>
      <c r="F21" s="5">
        <f>'18b'!D21</f>
        <v>6951284</v>
      </c>
      <c r="G21" s="5">
        <f>'18c'!D21</f>
        <v>69792965</v>
      </c>
      <c r="H21" s="5">
        <f>'18d'!D21</f>
        <v>0</v>
      </c>
      <c r="I21" s="5">
        <f>'18e'!D21</f>
        <v>0</v>
      </c>
    </row>
    <row r="22" spans="1:9" x14ac:dyDescent="0.2">
      <c r="A22" s="231">
        <v>17</v>
      </c>
      <c r="B22" s="160" t="s">
        <v>46</v>
      </c>
      <c r="C22" s="827">
        <f>'18a'!C22+'18b'!C22+'18c'!C22+'18d'!C22+'18e'!C22</f>
        <v>0</v>
      </c>
      <c r="D22" s="825">
        <f t="shared" si="0"/>
        <v>0</v>
      </c>
      <c r="E22" s="156">
        <f>'18a'!D22</f>
        <v>0</v>
      </c>
      <c r="F22" s="5">
        <f>'18b'!D22</f>
        <v>0</v>
      </c>
      <c r="G22" s="5">
        <f>'18c'!D22</f>
        <v>0</v>
      </c>
      <c r="H22" s="5">
        <f>'18d'!D22</f>
        <v>0</v>
      </c>
      <c r="I22" s="5">
        <f>'18e'!D22</f>
        <v>0</v>
      </c>
    </row>
    <row r="23" spans="1:9" x14ac:dyDescent="0.2">
      <c r="A23" s="4">
        <v>18</v>
      </c>
      <c r="B23" s="160" t="s">
        <v>277</v>
      </c>
      <c r="C23" s="827">
        <f>'18a'!C23+'18b'!C23+'18c'!C23+'18d'!C23+'18e'!C23</f>
        <v>0</v>
      </c>
      <c r="D23" s="825">
        <f t="shared" si="0"/>
        <v>0</v>
      </c>
      <c r="E23" s="156">
        <f>'18a'!D23</f>
        <v>0</v>
      </c>
      <c r="F23" s="5">
        <f>'18b'!D23</f>
        <v>0</v>
      </c>
      <c r="G23" s="5">
        <f>'18c'!D23</f>
        <v>0</v>
      </c>
      <c r="H23" s="5">
        <f>'18d'!D23</f>
        <v>0</v>
      </c>
      <c r="I23" s="5">
        <f>'18e'!D23</f>
        <v>0</v>
      </c>
    </row>
    <row r="24" spans="1:9" x14ac:dyDescent="0.2">
      <c r="A24" s="231">
        <v>19</v>
      </c>
      <c r="B24" s="160" t="s">
        <v>278</v>
      </c>
      <c r="C24" s="827">
        <f>'18a'!C24+'18b'!C24+'18c'!C24+'18d'!C24+'18e'!C24</f>
        <v>59671438</v>
      </c>
      <c r="D24" s="825">
        <f t="shared" si="0"/>
        <v>0</v>
      </c>
      <c r="E24" s="156">
        <f>'18a'!D24</f>
        <v>0</v>
      </c>
      <c r="F24" s="5">
        <f>'18b'!D24</f>
        <v>0</v>
      </c>
      <c r="G24" s="5">
        <f>'18c'!D24</f>
        <v>0</v>
      </c>
      <c r="H24" s="5">
        <f>'18d'!D24</f>
        <v>0</v>
      </c>
      <c r="I24" s="5">
        <f>'18e'!D24</f>
        <v>0</v>
      </c>
    </row>
    <row r="25" spans="1:9" x14ac:dyDescent="0.2">
      <c r="A25" s="4">
        <v>20</v>
      </c>
      <c r="B25" s="160" t="s">
        <v>279</v>
      </c>
      <c r="C25" s="827">
        <f>'18a'!C25+'18b'!C25+'18c'!C25+'18d'!C25+'18e'!C25</f>
        <v>48099987</v>
      </c>
      <c r="D25" s="825">
        <f t="shared" si="0"/>
        <v>0</v>
      </c>
      <c r="E25" s="156">
        <f>'18a'!D25</f>
        <v>0</v>
      </c>
      <c r="F25" s="5">
        <f>'18b'!D25</f>
        <v>0</v>
      </c>
      <c r="G25" s="5">
        <f>'18c'!D25</f>
        <v>0</v>
      </c>
      <c r="H25" s="5">
        <f>'18d'!D25</f>
        <v>0</v>
      </c>
      <c r="I25" s="5">
        <f>'18e'!D25</f>
        <v>0</v>
      </c>
    </row>
    <row r="26" spans="1:9" x14ac:dyDescent="0.2">
      <c r="A26" s="231">
        <v>21</v>
      </c>
      <c r="B26" s="160" t="s">
        <v>280</v>
      </c>
      <c r="C26" s="827">
        <f>'18a'!C26+'18b'!C26+'18c'!C26+'18d'!C26+'18e'!C26</f>
        <v>0</v>
      </c>
      <c r="D26" s="825">
        <f t="shared" si="0"/>
        <v>0</v>
      </c>
      <c r="E26" s="156">
        <f>'18a'!D26</f>
        <v>0</v>
      </c>
      <c r="F26" s="5">
        <f>'18b'!D26</f>
        <v>0</v>
      </c>
      <c r="G26" s="5">
        <f>'18c'!D26</f>
        <v>0</v>
      </c>
      <c r="H26" s="5">
        <f>'18d'!D26</f>
        <v>0</v>
      </c>
      <c r="I26" s="5">
        <f>'18e'!D26</f>
        <v>0</v>
      </c>
    </row>
    <row r="27" spans="1:9" x14ac:dyDescent="0.2">
      <c r="A27" s="4">
        <v>22</v>
      </c>
      <c r="B27" s="160" t="s">
        <v>281</v>
      </c>
      <c r="C27" s="827">
        <f>'18a'!C27+'18b'!C27+'18c'!C27+'18d'!C27+'18e'!C27</f>
        <v>11571451</v>
      </c>
      <c r="D27" s="825">
        <f t="shared" si="0"/>
        <v>0</v>
      </c>
      <c r="E27" s="156">
        <f>'18a'!D27</f>
        <v>0</v>
      </c>
      <c r="F27" s="5">
        <f>'18b'!D27</f>
        <v>0</v>
      </c>
      <c r="G27" s="5">
        <f>'18c'!D27</f>
        <v>0</v>
      </c>
      <c r="H27" s="5">
        <f>'18d'!D27</f>
        <v>0</v>
      </c>
      <c r="I27" s="5">
        <f>'18e'!D27</f>
        <v>0</v>
      </c>
    </row>
    <row r="28" spans="1:9" x14ac:dyDescent="0.2">
      <c r="A28" s="231">
        <v>23</v>
      </c>
      <c r="B28" s="167" t="s">
        <v>282</v>
      </c>
      <c r="C28" s="827">
        <f>'18a'!C28+'18b'!C28+'18c'!C28+'18d'!C28+'18e'!C28</f>
        <v>0</v>
      </c>
      <c r="D28" s="825">
        <f t="shared" si="0"/>
        <v>0</v>
      </c>
      <c r="E28" s="156">
        <f>'18a'!D28</f>
        <v>0</v>
      </c>
      <c r="F28" s="5">
        <f>'18b'!D28</f>
        <v>0</v>
      </c>
      <c r="G28" s="5">
        <f>'18c'!D28</f>
        <v>0</v>
      </c>
      <c r="H28" s="5">
        <f>'18d'!D28</f>
        <v>0</v>
      </c>
      <c r="I28" s="5">
        <f>'18e'!D28</f>
        <v>0</v>
      </c>
    </row>
    <row r="29" spans="1:9" ht="25.5" x14ac:dyDescent="0.2">
      <c r="A29" s="4">
        <v>24</v>
      </c>
      <c r="B29" s="165" t="s">
        <v>47</v>
      </c>
      <c r="C29" s="827">
        <f>'18a'!C29+'18b'!C29+'18c'!C29+'18d'!C29+'18e'!C29</f>
        <v>59671438</v>
      </c>
      <c r="D29" s="825">
        <f t="shared" si="0"/>
        <v>0</v>
      </c>
      <c r="E29" s="156">
        <f>'18a'!D29</f>
        <v>0</v>
      </c>
      <c r="F29" s="5">
        <f>'18b'!D29</f>
        <v>0</v>
      </c>
      <c r="G29" s="5">
        <f>'18c'!D29</f>
        <v>0</v>
      </c>
      <c r="H29" s="5">
        <f>'18d'!D29</f>
        <v>0</v>
      </c>
      <c r="I29" s="5">
        <f>'18e'!D29</f>
        <v>0</v>
      </c>
    </row>
    <row r="30" spans="1:9" x14ac:dyDescent="0.2">
      <c r="A30" s="231">
        <v>25</v>
      </c>
      <c r="B30" s="160" t="s">
        <v>48</v>
      </c>
      <c r="C30" s="827">
        <f>'18a'!C30+'18b'!C30+'18c'!C30+'18d'!C30+'18e'!C30</f>
        <v>130244447</v>
      </c>
      <c r="D30" s="825">
        <f t="shared" si="0"/>
        <v>161000000</v>
      </c>
      <c r="E30" s="156">
        <f>'18a'!D30</f>
        <v>161000000</v>
      </c>
      <c r="F30" s="5">
        <f>'18b'!D30</f>
        <v>0</v>
      </c>
      <c r="G30" s="5">
        <f>'18c'!D30</f>
        <v>0</v>
      </c>
      <c r="H30" s="5">
        <f>'18d'!D30</f>
        <v>0</v>
      </c>
      <c r="I30" s="5">
        <f>'18e'!D30</f>
        <v>0</v>
      </c>
    </row>
    <row r="31" spans="1:9" x14ac:dyDescent="0.2">
      <c r="A31" s="4">
        <v>26</v>
      </c>
      <c r="B31" s="160" t="s">
        <v>49</v>
      </c>
      <c r="C31" s="827">
        <f>'18a'!C31+'18b'!C31+'18c'!C31+'18d'!C31+'18e'!C31</f>
        <v>130244447</v>
      </c>
      <c r="D31" s="825">
        <f t="shared" si="0"/>
        <v>155000000</v>
      </c>
      <c r="E31" s="156">
        <f>'18a'!D31</f>
        <v>155000000</v>
      </c>
      <c r="F31" s="5">
        <f>'18b'!D31</f>
        <v>0</v>
      </c>
      <c r="G31" s="5">
        <f>'18c'!D31</f>
        <v>0</v>
      </c>
      <c r="H31" s="5">
        <f>'18d'!D31</f>
        <v>0</v>
      </c>
      <c r="I31" s="5">
        <f>'18e'!D31</f>
        <v>0</v>
      </c>
    </row>
    <row r="32" spans="1:9" ht="16.5" customHeight="1" x14ac:dyDescent="0.2">
      <c r="A32" s="231">
        <v>27</v>
      </c>
      <c r="B32" s="160" t="s">
        <v>50</v>
      </c>
      <c r="C32" s="827">
        <f>'18a'!C32+'18b'!C32+'18c'!C32+'18d'!C32+'18e'!C32</f>
        <v>0</v>
      </c>
      <c r="D32" s="825">
        <f t="shared" si="0"/>
        <v>0</v>
      </c>
      <c r="E32" s="156">
        <f>'18a'!D32</f>
        <v>0</v>
      </c>
      <c r="F32" s="5">
        <f>'18b'!D32</f>
        <v>0</v>
      </c>
      <c r="G32" s="5">
        <f>'18c'!D32</f>
        <v>0</v>
      </c>
      <c r="H32" s="5">
        <f>'18d'!D32</f>
        <v>0</v>
      </c>
      <c r="I32" s="5">
        <f>'18e'!D32</f>
        <v>0</v>
      </c>
    </row>
    <row r="33" spans="1:9" ht="16.5" customHeight="1" x14ac:dyDescent="0.2">
      <c r="A33" s="416"/>
      <c r="B33" s="417" t="s">
        <v>529</v>
      </c>
      <c r="C33" s="827">
        <f>'18a'!C33+'18b'!C33+'18c'!C33+'18d'!C33+'18e'!C33</f>
        <v>6663321</v>
      </c>
      <c r="D33" s="825">
        <f t="shared" si="0"/>
        <v>6000000</v>
      </c>
      <c r="E33" s="156">
        <f>'18a'!D33</f>
        <v>6000000</v>
      </c>
      <c r="F33" s="5">
        <f>'18b'!D33</f>
        <v>0</v>
      </c>
      <c r="G33" s="5">
        <f>'18c'!D33</f>
        <v>0</v>
      </c>
      <c r="H33" s="5">
        <f>'18d'!D33</f>
        <v>0</v>
      </c>
      <c r="I33" s="5">
        <f>'18e'!D33</f>
        <v>0</v>
      </c>
    </row>
    <row r="34" spans="1:9" ht="18.75" customHeight="1" x14ac:dyDescent="0.2">
      <c r="A34" s="4">
        <v>28</v>
      </c>
      <c r="B34" s="160" t="s">
        <v>51</v>
      </c>
      <c r="C34" s="827">
        <f>'18a'!C34+'18b'!C34+'18c'!C34+'18d'!C34+'18e'!C34</f>
        <v>360042520</v>
      </c>
      <c r="D34" s="825">
        <f t="shared" si="0"/>
        <v>360000000</v>
      </c>
      <c r="E34" s="156">
        <f>'18a'!D34</f>
        <v>360000000</v>
      </c>
      <c r="F34" s="5">
        <f>'18b'!D34</f>
        <v>0</v>
      </c>
      <c r="G34" s="5">
        <f>'18c'!D34</f>
        <v>0</v>
      </c>
      <c r="H34" s="5">
        <f>'18d'!D34</f>
        <v>0</v>
      </c>
      <c r="I34" s="5">
        <f>'18e'!D34</f>
        <v>0</v>
      </c>
    </row>
    <row r="35" spans="1:9" x14ac:dyDescent="0.2">
      <c r="A35" s="231">
        <v>29</v>
      </c>
      <c r="B35" s="160" t="s">
        <v>283</v>
      </c>
      <c r="C35" s="827">
        <f>'18a'!C35+'18b'!C35+'18c'!C35+'18d'!C35+'18e'!C35</f>
        <v>0</v>
      </c>
      <c r="D35" s="825">
        <f t="shared" si="0"/>
        <v>0</v>
      </c>
      <c r="E35" s="156">
        <f>'18a'!D35</f>
        <v>0</v>
      </c>
      <c r="F35" s="5">
        <f>'18b'!D35</f>
        <v>0</v>
      </c>
      <c r="G35" s="5">
        <f>'18c'!D35</f>
        <v>0</v>
      </c>
      <c r="H35" s="5">
        <f>'18d'!D35</f>
        <v>0</v>
      </c>
      <c r="I35" s="5">
        <f>'18e'!D35</f>
        <v>0</v>
      </c>
    </row>
    <row r="36" spans="1:9" ht="25.5" x14ac:dyDescent="0.2">
      <c r="A36" s="4">
        <v>30</v>
      </c>
      <c r="B36" s="160" t="s">
        <v>284</v>
      </c>
      <c r="C36" s="827">
        <f>'18a'!C36+'18b'!C36+'18c'!C36+'18d'!C36+'18e'!C36</f>
        <v>0</v>
      </c>
      <c r="D36" s="825">
        <f t="shared" si="0"/>
        <v>0</v>
      </c>
      <c r="E36" s="156">
        <f>'18a'!D36</f>
        <v>0</v>
      </c>
      <c r="F36" s="5">
        <f>'18b'!D36</f>
        <v>0</v>
      </c>
      <c r="G36" s="5">
        <f>'18c'!D36</f>
        <v>0</v>
      </c>
      <c r="H36" s="5">
        <f>'18d'!D36</f>
        <v>0</v>
      </c>
      <c r="I36" s="5">
        <f>'18e'!D36</f>
        <v>0</v>
      </c>
    </row>
    <row r="37" spans="1:9" x14ac:dyDescent="0.2">
      <c r="A37" s="231">
        <v>31</v>
      </c>
      <c r="B37" s="160" t="s">
        <v>52</v>
      </c>
      <c r="C37" s="827">
        <f>'18a'!C37+'18b'!C37+'18c'!C37+'18d'!C37+'18e'!C37</f>
        <v>366705841</v>
      </c>
      <c r="D37" s="825">
        <f t="shared" si="0"/>
        <v>360000000</v>
      </c>
      <c r="E37" s="156">
        <f>'18a'!D37</f>
        <v>360000000</v>
      </c>
      <c r="F37" s="5">
        <f>'18b'!D37</f>
        <v>0</v>
      </c>
      <c r="G37" s="5">
        <f>'18c'!D37</f>
        <v>0</v>
      </c>
      <c r="H37" s="5">
        <f>'18d'!D37</f>
        <v>0</v>
      </c>
      <c r="I37" s="5">
        <f>'18e'!D37</f>
        <v>0</v>
      </c>
    </row>
    <row r="38" spans="1:9" x14ac:dyDescent="0.2">
      <c r="A38" s="4">
        <v>32</v>
      </c>
      <c r="B38" s="160" t="s">
        <v>53</v>
      </c>
      <c r="C38" s="827">
        <f>'18a'!C38+'18b'!C38+'18c'!C38+'18d'!C38+'18e'!C38</f>
        <v>3117290</v>
      </c>
      <c r="D38" s="825">
        <f t="shared" si="0"/>
        <v>1000000</v>
      </c>
      <c r="E38" s="156">
        <f>'18a'!D38</f>
        <v>1000000</v>
      </c>
      <c r="F38" s="5">
        <f>'18b'!D38</f>
        <v>0</v>
      </c>
      <c r="G38" s="5">
        <f>'18c'!D38</f>
        <v>0</v>
      </c>
      <c r="H38" s="5">
        <f>'18d'!D38</f>
        <v>0</v>
      </c>
      <c r="I38" s="5">
        <f>'18e'!D38</f>
        <v>0</v>
      </c>
    </row>
    <row r="39" spans="1:9" ht="51" x14ac:dyDescent="0.2">
      <c r="A39" s="231">
        <v>33</v>
      </c>
      <c r="B39" s="160" t="s">
        <v>285</v>
      </c>
      <c r="C39" s="827">
        <f>'18a'!C39+'18b'!C39+'18c'!C39+'18d'!C39+'18e'!C39</f>
        <v>0</v>
      </c>
      <c r="D39" s="825">
        <f t="shared" si="0"/>
        <v>0</v>
      </c>
      <c r="E39" s="156">
        <f>'18a'!D39</f>
        <v>0</v>
      </c>
      <c r="F39" s="5">
        <f>'18b'!D39</f>
        <v>0</v>
      </c>
      <c r="G39" s="5">
        <f>'18c'!D39</f>
        <v>0</v>
      </c>
      <c r="H39" s="5">
        <f>'18d'!D39</f>
        <v>0</v>
      </c>
      <c r="I39" s="5">
        <f>'18e'!D39</f>
        <v>0</v>
      </c>
    </row>
    <row r="40" spans="1:9" x14ac:dyDescent="0.2">
      <c r="A40" s="4">
        <v>34</v>
      </c>
      <c r="B40" s="160" t="s">
        <v>286</v>
      </c>
      <c r="C40" s="827">
        <f>'18a'!C40+'18b'!C40+'18c'!C40+'18d'!C40+'18e'!C40</f>
        <v>1812231</v>
      </c>
      <c r="D40" s="825">
        <f t="shared" si="0"/>
        <v>0</v>
      </c>
      <c r="E40" s="156">
        <f>'18a'!D40</f>
        <v>0</v>
      </c>
      <c r="F40" s="5">
        <f>'18b'!D40</f>
        <v>0</v>
      </c>
      <c r="G40" s="5">
        <f>'18c'!D40</f>
        <v>0</v>
      </c>
      <c r="H40" s="5">
        <f>'18d'!D40</f>
        <v>0</v>
      </c>
      <c r="I40" s="5">
        <f>'18e'!D40</f>
        <v>0</v>
      </c>
    </row>
    <row r="41" spans="1:9" x14ac:dyDescent="0.2">
      <c r="A41" s="231">
        <v>35</v>
      </c>
      <c r="B41" s="165" t="s">
        <v>54</v>
      </c>
      <c r="C41" s="827">
        <f>'18a'!C41+'18b'!C41+'18c'!C41+'18d'!C41+'18e'!C41</f>
        <v>500067578</v>
      </c>
      <c r="D41" s="825">
        <f t="shared" si="0"/>
        <v>522000000</v>
      </c>
      <c r="E41" s="156">
        <f>'18a'!D41</f>
        <v>522000000</v>
      </c>
      <c r="F41" s="5">
        <f>'18b'!D41</f>
        <v>0</v>
      </c>
      <c r="G41" s="5">
        <f>'18c'!D41</f>
        <v>0</v>
      </c>
      <c r="H41" s="5">
        <f>'18d'!D41</f>
        <v>0</v>
      </c>
      <c r="I41" s="5">
        <f>'18e'!D41</f>
        <v>0</v>
      </c>
    </row>
    <row r="42" spans="1:9" x14ac:dyDescent="0.2">
      <c r="A42" s="4">
        <v>36</v>
      </c>
      <c r="B42" s="162" t="s">
        <v>287</v>
      </c>
      <c r="C42" s="827">
        <f>'18a'!C42+'18b'!C42+'18c'!C42+'18d'!C42+'18e'!C42</f>
        <v>15700</v>
      </c>
      <c r="D42" s="825">
        <f t="shared" si="0"/>
        <v>0</v>
      </c>
      <c r="E42" s="156">
        <f>'18a'!D42</f>
        <v>0</v>
      </c>
      <c r="F42" s="5">
        <f>'18b'!D42</f>
        <v>0</v>
      </c>
      <c r="G42" s="5">
        <f>'18c'!D42</f>
        <v>0</v>
      </c>
      <c r="H42" s="5">
        <f>'18d'!D42</f>
        <v>0</v>
      </c>
      <c r="I42" s="5">
        <f>'18e'!D42</f>
        <v>0</v>
      </c>
    </row>
    <row r="43" spans="1:9" x14ac:dyDescent="0.2">
      <c r="A43" s="231">
        <v>37</v>
      </c>
      <c r="B43" s="169" t="s">
        <v>55</v>
      </c>
      <c r="C43" s="827">
        <f>'18a'!C43+'18b'!C43+'18c'!C43+'18d'!C43+'18e'!C43</f>
        <v>21800120</v>
      </c>
      <c r="D43" s="825">
        <f t="shared" si="0"/>
        <v>17442546</v>
      </c>
      <c r="E43" s="156">
        <f>'18a'!D43</f>
        <v>0</v>
      </c>
      <c r="F43" s="5">
        <f>'18b'!D43</f>
        <v>360000</v>
      </c>
      <c r="G43" s="5">
        <f>'18c'!D43</f>
        <v>2070000</v>
      </c>
      <c r="H43" s="5">
        <f>'18d'!D43</f>
        <v>2450000</v>
      </c>
      <c r="I43" s="5">
        <f>'18e'!D43</f>
        <v>12562546</v>
      </c>
    </row>
    <row r="44" spans="1:9" x14ac:dyDescent="0.2">
      <c r="A44" s="4">
        <v>38</v>
      </c>
      <c r="B44" s="169" t="s">
        <v>288</v>
      </c>
      <c r="C44" s="827">
        <f>'18a'!C44+'18b'!C44+'18c'!C44+'18d'!C44+'18e'!C44</f>
        <v>12228841</v>
      </c>
      <c r="D44" s="825">
        <f t="shared" si="0"/>
        <v>10412490</v>
      </c>
      <c r="E44" s="156">
        <f>'18a'!D44</f>
        <v>0</v>
      </c>
      <c r="F44" s="5">
        <f>'18b'!D44</f>
        <v>0</v>
      </c>
      <c r="G44" s="5">
        <f>'18c'!D44</f>
        <v>0</v>
      </c>
      <c r="H44" s="5">
        <f>'18d'!D44</f>
        <v>0</v>
      </c>
      <c r="I44" s="5">
        <f>'18e'!D44</f>
        <v>10412490</v>
      </c>
    </row>
    <row r="45" spans="1:9" x14ac:dyDescent="0.2">
      <c r="A45" s="231">
        <v>39</v>
      </c>
      <c r="B45" s="169" t="s">
        <v>56</v>
      </c>
      <c r="C45" s="827">
        <f>'18a'!C45+'18b'!C45+'18c'!C45+'18d'!C45+'18e'!C45</f>
        <v>5961545</v>
      </c>
      <c r="D45" s="825">
        <f t="shared" si="0"/>
        <v>2800000</v>
      </c>
      <c r="E45" s="156">
        <f>'18a'!D45</f>
        <v>0</v>
      </c>
      <c r="F45" s="5">
        <f>'18b'!D45</f>
        <v>0</v>
      </c>
      <c r="G45" s="5">
        <f>'18c'!D45</f>
        <v>1600000</v>
      </c>
      <c r="H45" s="5">
        <f>'18d'!D45</f>
        <v>1200000</v>
      </c>
      <c r="I45" s="5">
        <f>'18e'!D45</f>
        <v>0</v>
      </c>
    </row>
    <row r="46" spans="1:9" x14ac:dyDescent="0.2">
      <c r="A46" s="4">
        <v>40</v>
      </c>
      <c r="B46" s="169" t="s">
        <v>289</v>
      </c>
      <c r="C46" s="827">
        <f>'18a'!C46+'18b'!C46+'18c'!C46+'18d'!C46+'18e'!C46</f>
        <v>0</v>
      </c>
      <c r="D46" s="825">
        <f t="shared" si="0"/>
        <v>1694105</v>
      </c>
      <c r="E46" s="156">
        <f>'18a'!D46</f>
        <v>0</v>
      </c>
      <c r="F46" s="5">
        <f>'18b'!D46</f>
        <v>0</v>
      </c>
      <c r="G46" s="5">
        <f>'18c'!D46</f>
        <v>0</v>
      </c>
      <c r="H46" s="5">
        <f>'18d'!D46</f>
        <v>0</v>
      </c>
      <c r="I46" s="5">
        <f>'18e'!D46</f>
        <v>1694105</v>
      </c>
    </row>
    <row r="47" spans="1:9" x14ac:dyDescent="0.2">
      <c r="A47" s="231">
        <v>41</v>
      </c>
      <c r="B47" s="169" t="s">
        <v>290</v>
      </c>
      <c r="C47" s="827">
        <f>'18a'!C47+'18b'!C47+'18c'!C47+'18d'!C47+'18e'!C47</f>
        <v>3609734</v>
      </c>
      <c r="D47" s="825">
        <f t="shared" si="0"/>
        <v>2535951</v>
      </c>
      <c r="E47" s="156">
        <f>'18a'!D47</f>
        <v>0</v>
      </c>
      <c r="F47" s="5">
        <f>'18b'!D47</f>
        <v>360000</v>
      </c>
      <c r="G47" s="5">
        <f>'18c'!D47</f>
        <v>470000</v>
      </c>
      <c r="H47" s="5">
        <f>'18d'!D47</f>
        <v>1250000</v>
      </c>
      <c r="I47" s="5">
        <f>'18e'!D47</f>
        <v>455951</v>
      </c>
    </row>
    <row r="48" spans="1:9" x14ac:dyDescent="0.2">
      <c r="A48" s="4">
        <v>42</v>
      </c>
      <c r="B48" s="160" t="s">
        <v>57</v>
      </c>
      <c r="C48" s="827">
        <f>'18a'!C48+'18b'!C48+'18c'!C48+'18d'!C48+'18e'!C48</f>
        <v>10304496</v>
      </c>
      <c r="D48" s="825">
        <f t="shared" si="0"/>
        <v>11542000</v>
      </c>
      <c r="E48" s="156">
        <f>'18a'!D48</f>
        <v>3500000</v>
      </c>
      <c r="F48" s="5">
        <f>'18b'!D48</f>
        <v>3600000</v>
      </c>
      <c r="G48" s="5">
        <f>'18c'!D48</f>
        <v>4442000</v>
      </c>
      <c r="H48" s="5">
        <f>'18d'!D48</f>
        <v>0</v>
      </c>
      <c r="I48" s="5">
        <f>'18e'!D48</f>
        <v>0</v>
      </c>
    </row>
    <row r="49" spans="1:9" x14ac:dyDescent="0.2">
      <c r="A49" s="231">
        <v>43</v>
      </c>
      <c r="B49" s="160" t="s">
        <v>58</v>
      </c>
      <c r="C49" s="827">
        <f>'18a'!C49+'18b'!C49+'18c'!C49+'18d'!C49+'18e'!C49</f>
        <v>7406253</v>
      </c>
      <c r="D49" s="825">
        <f t="shared" si="0"/>
        <v>10002000</v>
      </c>
      <c r="E49" s="156">
        <f>'18a'!D49</f>
        <v>3500000</v>
      </c>
      <c r="F49" s="5">
        <f>'18b'!D49</f>
        <v>3500000</v>
      </c>
      <c r="G49" s="5">
        <f>'18c'!D49</f>
        <v>3002000</v>
      </c>
      <c r="H49" s="5">
        <f>'18d'!D49</f>
        <v>0</v>
      </c>
      <c r="I49" s="5">
        <f>'18e'!D49</f>
        <v>0</v>
      </c>
    </row>
    <row r="50" spans="1:9" x14ac:dyDescent="0.2">
      <c r="A50" s="4">
        <v>44</v>
      </c>
      <c r="B50" s="160" t="s">
        <v>59</v>
      </c>
      <c r="C50" s="827">
        <f>'18a'!C50+'18b'!C50+'18c'!C50+'18d'!C50+'18e'!C50</f>
        <v>2898243</v>
      </c>
      <c r="D50" s="825">
        <f t="shared" si="0"/>
        <v>1540000</v>
      </c>
      <c r="E50" s="156">
        <f>'18a'!D50</f>
        <v>0</v>
      </c>
      <c r="F50" s="5">
        <f>'18b'!D50</f>
        <v>100000</v>
      </c>
      <c r="G50" s="5">
        <f>'18c'!D50</f>
        <v>1440000</v>
      </c>
      <c r="H50" s="5">
        <f>'18d'!D50</f>
        <v>0</v>
      </c>
      <c r="I50" s="5">
        <f>'18e'!D50</f>
        <v>0</v>
      </c>
    </row>
    <row r="51" spans="1:9" x14ac:dyDescent="0.2">
      <c r="A51" s="231">
        <v>45</v>
      </c>
      <c r="B51" s="160" t="s">
        <v>291</v>
      </c>
      <c r="C51" s="827">
        <f>'18a'!C51+'18b'!C51+'18c'!C51+'18d'!C51+'18e'!C51</f>
        <v>13860604</v>
      </c>
      <c r="D51" s="825">
        <f t="shared" si="0"/>
        <v>13500000</v>
      </c>
      <c r="E51" s="156">
        <f>'18a'!D51</f>
        <v>13500000</v>
      </c>
      <c r="F51" s="5">
        <f>'18b'!D51</f>
        <v>0</v>
      </c>
      <c r="G51" s="5">
        <f>'18c'!D51</f>
        <v>0</v>
      </c>
      <c r="H51" s="5">
        <f>'18d'!D51</f>
        <v>0</v>
      </c>
      <c r="I51" s="5">
        <f>'18e'!D51</f>
        <v>0</v>
      </c>
    </row>
    <row r="52" spans="1:9" ht="25.5" x14ac:dyDescent="0.2">
      <c r="A52" s="4">
        <v>46</v>
      </c>
      <c r="B52" s="160" t="s">
        <v>292</v>
      </c>
      <c r="C52" s="827">
        <f>'18a'!C52+'18b'!C52+'18c'!C52+'18d'!C52+'18e'!C52</f>
        <v>0</v>
      </c>
      <c r="D52" s="825">
        <f t="shared" si="0"/>
        <v>0</v>
      </c>
      <c r="E52" s="156">
        <f>'18a'!D52</f>
        <v>0</v>
      </c>
      <c r="F52" s="5">
        <f>'18b'!D52</f>
        <v>0</v>
      </c>
      <c r="G52" s="5">
        <f>'18c'!D52</f>
        <v>0</v>
      </c>
      <c r="H52" s="5">
        <f>'18d'!D52</f>
        <v>0</v>
      </c>
      <c r="I52" s="5">
        <f>'18e'!D52</f>
        <v>0</v>
      </c>
    </row>
    <row r="53" spans="1:9" ht="25.5" x14ac:dyDescent="0.2">
      <c r="A53" s="231">
        <v>47</v>
      </c>
      <c r="B53" s="160" t="s">
        <v>60</v>
      </c>
      <c r="C53" s="827">
        <f>'18a'!C53+'18b'!C53+'18c'!C53+'18d'!C53+'18e'!C53</f>
        <v>1124959</v>
      </c>
      <c r="D53" s="825">
        <f t="shared" si="0"/>
        <v>0</v>
      </c>
      <c r="E53" s="156">
        <f>'18a'!D53</f>
        <v>0</v>
      </c>
      <c r="F53" s="5">
        <f>'18b'!D53</f>
        <v>0</v>
      </c>
      <c r="G53" s="5">
        <f>'18c'!D53</f>
        <v>0</v>
      </c>
      <c r="H53" s="5">
        <f>'18d'!D53</f>
        <v>0</v>
      </c>
      <c r="I53" s="5">
        <f>'18e'!D53</f>
        <v>0</v>
      </c>
    </row>
    <row r="54" spans="1:9" x14ac:dyDescent="0.2">
      <c r="A54" s="4">
        <v>48</v>
      </c>
      <c r="B54" s="160" t="s">
        <v>293</v>
      </c>
      <c r="C54" s="827">
        <f>'18a'!C54+'18b'!C54+'18c'!C54+'18d'!C54+'18e'!C54</f>
        <v>0</v>
      </c>
      <c r="D54" s="825">
        <f t="shared" si="0"/>
        <v>13500000</v>
      </c>
      <c r="E54" s="156">
        <f>'18a'!D54</f>
        <v>13500000</v>
      </c>
      <c r="F54" s="5">
        <f>'18b'!D54</f>
        <v>0</v>
      </c>
      <c r="G54" s="5">
        <f>'18c'!D54</f>
        <v>0</v>
      </c>
      <c r="H54" s="5">
        <f>'18d'!D54</f>
        <v>0</v>
      </c>
      <c r="I54" s="5">
        <f>'18e'!D54</f>
        <v>0</v>
      </c>
    </row>
    <row r="55" spans="1:9" x14ac:dyDescent="0.2">
      <c r="A55" s="231">
        <v>49</v>
      </c>
      <c r="B55" s="160" t="s">
        <v>61</v>
      </c>
      <c r="C55" s="827">
        <f>'18a'!C55+'18b'!C55+'18c'!C55+'18d'!C55+'18e'!C55</f>
        <v>0</v>
      </c>
      <c r="D55" s="825">
        <f t="shared" si="0"/>
        <v>0</v>
      </c>
      <c r="E55" s="156">
        <f>'18a'!D55</f>
        <v>0</v>
      </c>
      <c r="F55" s="5">
        <f>'18b'!D55</f>
        <v>0</v>
      </c>
      <c r="G55" s="5">
        <f>'18c'!D55</f>
        <v>0</v>
      </c>
      <c r="H55" s="5">
        <f>'18d'!D55</f>
        <v>0</v>
      </c>
      <c r="I55" s="5">
        <f>'18e'!D55</f>
        <v>0</v>
      </c>
    </row>
    <row r="56" spans="1:9" x14ac:dyDescent="0.2">
      <c r="A56" s="4">
        <v>50</v>
      </c>
      <c r="B56" s="160" t="s">
        <v>294</v>
      </c>
      <c r="C56" s="827">
        <f>'18a'!C56+'18b'!C56+'18c'!C56+'18d'!C56+'18e'!C56</f>
        <v>3584267</v>
      </c>
      <c r="D56" s="825">
        <f t="shared" si="0"/>
        <v>3577640</v>
      </c>
      <c r="E56" s="156">
        <f>'18a'!D56</f>
        <v>0</v>
      </c>
      <c r="F56" s="5">
        <f>'18b'!D56</f>
        <v>0</v>
      </c>
      <c r="G56" s="5">
        <f>'18c'!D56</f>
        <v>0</v>
      </c>
      <c r="H56" s="5">
        <f>'18d'!D56</f>
        <v>0</v>
      </c>
      <c r="I56" s="5">
        <f>'18e'!D56</f>
        <v>3577640</v>
      </c>
    </row>
    <row r="57" spans="1:9" x14ac:dyDescent="0.2">
      <c r="A57" s="231">
        <v>51</v>
      </c>
      <c r="B57" s="160" t="s">
        <v>295</v>
      </c>
      <c r="C57" s="827">
        <f>'18a'!C57+'18b'!C57+'18c'!C57+'18d'!C57+'18e'!C57</f>
        <v>9878830</v>
      </c>
      <c r="D57" s="825">
        <f t="shared" si="0"/>
        <v>14942194</v>
      </c>
      <c r="E57" s="156">
        <f>'18a'!D57</f>
        <v>8826103</v>
      </c>
      <c r="F57" s="5">
        <f>'18b'!D57</f>
        <v>0</v>
      </c>
      <c r="G57" s="5">
        <f>'18c'!D57</f>
        <v>1758240</v>
      </c>
      <c r="H57" s="5">
        <f>'18d'!D57</f>
        <v>0</v>
      </c>
      <c r="I57" s="5">
        <f>'18e'!D57</f>
        <v>4357851</v>
      </c>
    </row>
    <row r="58" spans="1:9" x14ac:dyDescent="0.2">
      <c r="A58" s="4">
        <v>52</v>
      </c>
      <c r="B58" s="160" t="s">
        <v>62</v>
      </c>
      <c r="C58" s="827">
        <f>'18a'!C58+'18b'!C58+'18c'!C58+'18d'!C58+'18e'!C58</f>
        <v>0</v>
      </c>
      <c r="D58" s="825">
        <f t="shared" si="0"/>
        <v>0</v>
      </c>
      <c r="E58" s="156">
        <f>'18a'!D58</f>
        <v>0</v>
      </c>
      <c r="F58" s="5">
        <f>'18b'!D58</f>
        <v>0</v>
      </c>
      <c r="G58" s="5">
        <f>'18c'!D58</f>
        <v>0</v>
      </c>
      <c r="H58" s="5">
        <f>'18d'!D58</f>
        <v>0</v>
      </c>
      <c r="I58" s="5">
        <f>'18e'!D58</f>
        <v>0</v>
      </c>
    </row>
    <row r="59" spans="1:9" ht="25.5" x14ac:dyDescent="0.2">
      <c r="A59" s="231">
        <v>53</v>
      </c>
      <c r="B59" s="160" t="s">
        <v>296</v>
      </c>
      <c r="C59" s="827">
        <f>'18a'!C59+'18b'!C59+'18c'!C59+'18d'!C59+'18e'!C59</f>
        <v>10435062</v>
      </c>
      <c r="D59" s="825">
        <f t="shared" si="0"/>
        <v>2000000</v>
      </c>
      <c r="E59" s="156">
        <f>'18a'!D59</f>
        <v>2000000</v>
      </c>
      <c r="F59" s="5">
        <f>'18b'!D59</f>
        <v>0</v>
      </c>
      <c r="G59" s="5">
        <f>'18c'!D59</f>
        <v>0</v>
      </c>
      <c r="H59" s="5">
        <f>'18d'!D59</f>
        <v>0</v>
      </c>
      <c r="I59" s="5">
        <f>'18e'!D59</f>
        <v>0</v>
      </c>
    </row>
    <row r="60" spans="1:9" x14ac:dyDescent="0.2">
      <c r="A60" s="4">
        <v>54</v>
      </c>
      <c r="B60" s="160" t="s">
        <v>297</v>
      </c>
      <c r="C60" s="827">
        <f>'18a'!C60+'18b'!C60+'18c'!C60+'18d'!C60+'18e'!C60</f>
        <v>0</v>
      </c>
      <c r="D60" s="825">
        <f t="shared" si="0"/>
        <v>0</v>
      </c>
      <c r="E60" s="156">
        <f>'18a'!D60</f>
        <v>0</v>
      </c>
      <c r="F60" s="5">
        <f>'18b'!D60</f>
        <v>0</v>
      </c>
      <c r="G60" s="5">
        <f>'18c'!D60</f>
        <v>0</v>
      </c>
      <c r="H60" s="5">
        <f>'18d'!D60</f>
        <v>0</v>
      </c>
      <c r="I60" s="5">
        <f>'18e'!D60</f>
        <v>0</v>
      </c>
    </row>
    <row r="61" spans="1:9" x14ac:dyDescent="0.2">
      <c r="A61" s="231">
        <v>55</v>
      </c>
      <c r="B61" s="160" t="s">
        <v>63</v>
      </c>
      <c r="C61" s="827">
        <f>'18a'!C61+'18b'!C61+'18c'!C61+'18d'!C61+'18e'!C61</f>
        <v>423838</v>
      </c>
      <c r="D61" s="825">
        <f t="shared" si="0"/>
        <v>0</v>
      </c>
      <c r="E61" s="156">
        <f>'18a'!D61</f>
        <v>0</v>
      </c>
      <c r="F61" s="5">
        <f>'18b'!D61</f>
        <v>0</v>
      </c>
      <c r="G61" s="5">
        <f>'18c'!D61</f>
        <v>0</v>
      </c>
      <c r="H61" s="5">
        <f>'18d'!D61</f>
        <v>0</v>
      </c>
      <c r="I61" s="5">
        <f>'18e'!D61</f>
        <v>0</v>
      </c>
    </row>
    <row r="62" spans="1:9" x14ac:dyDescent="0.2">
      <c r="A62" s="4">
        <v>56</v>
      </c>
      <c r="B62" s="160" t="s">
        <v>298</v>
      </c>
      <c r="C62" s="827">
        <f>'18a'!C62+'18b'!C62+'18c'!C62+'18d'!C62+'18e'!C62</f>
        <v>42521817</v>
      </c>
      <c r="D62" s="825">
        <f t="shared" si="0"/>
        <v>0</v>
      </c>
      <c r="E62" s="156">
        <f>'18a'!D62</f>
        <v>0</v>
      </c>
      <c r="F62" s="5">
        <f>'18b'!D62</f>
        <v>0</v>
      </c>
      <c r="G62" s="5">
        <f>'18c'!D62</f>
        <v>0</v>
      </c>
      <c r="H62" s="5">
        <f>'18d'!D62</f>
        <v>0</v>
      </c>
      <c r="I62" s="5">
        <f>'18e'!D62</f>
        <v>0</v>
      </c>
    </row>
    <row r="63" spans="1:9" x14ac:dyDescent="0.2">
      <c r="A63" s="231">
        <v>57</v>
      </c>
      <c r="B63" s="165" t="s">
        <v>64</v>
      </c>
      <c r="C63" s="827">
        <f>'18a'!C63+'18b'!C63+'18c'!C63+'18d'!C63+'18e'!C63</f>
        <v>112824734</v>
      </c>
      <c r="D63" s="825">
        <f t="shared" si="0"/>
        <v>63004380</v>
      </c>
      <c r="E63" s="156">
        <f>'18a'!D63</f>
        <v>27826103</v>
      </c>
      <c r="F63" s="5">
        <f>'18b'!D63</f>
        <v>3960000</v>
      </c>
      <c r="G63" s="5">
        <f>'18c'!D63</f>
        <v>8270240</v>
      </c>
      <c r="H63" s="5">
        <f>'18d'!D63</f>
        <v>2450000</v>
      </c>
      <c r="I63" s="5">
        <f>'18e'!D63</f>
        <v>20498037</v>
      </c>
    </row>
    <row r="64" spans="1:9" x14ac:dyDescent="0.2">
      <c r="A64" s="4">
        <v>58</v>
      </c>
      <c r="B64" s="160" t="s">
        <v>299</v>
      </c>
      <c r="C64" s="827">
        <f>'18a'!C64+'18b'!C64+'18c'!C64+'18d'!C64+'18e'!C64</f>
        <v>0</v>
      </c>
      <c r="D64" s="825">
        <f t="shared" si="0"/>
        <v>15689269</v>
      </c>
      <c r="E64" s="156">
        <f>'18a'!D64</f>
        <v>15689269</v>
      </c>
      <c r="F64" s="5">
        <f>'18b'!D64</f>
        <v>0</v>
      </c>
      <c r="G64" s="5">
        <f>'18c'!D64</f>
        <v>0</v>
      </c>
      <c r="H64" s="5">
        <f>'18d'!D64</f>
        <v>0</v>
      </c>
      <c r="I64" s="5">
        <f>'18e'!D64</f>
        <v>0</v>
      </c>
    </row>
    <row r="65" spans="1:10" x14ac:dyDescent="0.2">
      <c r="A65" s="231">
        <v>59</v>
      </c>
      <c r="B65" s="160" t="s">
        <v>300</v>
      </c>
      <c r="C65" s="827">
        <f>'18a'!C65+'18b'!C65+'18c'!C65+'18d'!C65+'18e'!C65</f>
        <v>0</v>
      </c>
      <c r="D65" s="825">
        <f t="shared" si="0"/>
        <v>0</v>
      </c>
      <c r="E65" s="156">
        <f>'18a'!D65</f>
        <v>0</v>
      </c>
      <c r="F65" s="5">
        <f>'18b'!D65</f>
        <v>0</v>
      </c>
      <c r="G65" s="5">
        <f>'18c'!D65</f>
        <v>0</v>
      </c>
      <c r="H65" s="5">
        <f>'18d'!D65</f>
        <v>0</v>
      </c>
      <c r="I65" s="5">
        <f>'18e'!D65</f>
        <v>0</v>
      </c>
    </row>
    <row r="66" spans="1:10" x14ac:dyDescent="0.2">
      <c r="A66" s="4">
        <v>60</v>
      </c>
      <c r="B66" s="165" t="s">
        <v>65</v>
      </c>
      <c r="C66" s="827">
        <f>'18a'!C66+'18b'!C66+'18c'!C66+'18d'!C66+'18e'!C66</f>
        <v>0</v>
      </c>
      <c r="D66" s="825">
        <f t="shared" si="0"/>
        <v>15689269</v>
      </c>
      <c r="E66" s="156">
        <f>'18a'!D66</f>
        <v>15689269</v>
      </c>
      <c r="F66" s="5">
        <f>'18b'!D66</f>
        <v>0</v>
      </c>
      <c r="G66" s="5">
        <f>'18c'!D66</f>
        <v>0</v>
      </c>
      <c r="H66" s="5">
        <f>'18d'!D66</f>
        <v>0</v>
      </c>
      <c r="I66" s="5">
        <f>'18e'!D66</f>
        <v>0</v>
      </c>
    </row>
    <row r="67" spans="1:10" x14ac:dyDescent="0.2">
      <c r="A67" s="231">
        <v>61</v>
      </c>
      <c r="B67" s="170" t="s">
        <v>301</v>
      </c>
      <c r="C67" s="827">
        <f>'18a'!C67+'18b'!C67+'18c'!C67+'18d'!C67+'18e'!C67</f>
        <v>200000</v>
      </c>
      <c r="D67" s="825">
        <f t="shared" si="0"/>
        <v>0</v>
      </c>
      <c r="E67" s="156">
        <f>'18a'!D67</f>
        <v>0</v>
      </c>
      <c r="F67" s="5">
        <f>'18b'!D67</f>
        <v>0</v>
      </c>
      <c r="G67" s="5">
        <f>'18c'!D67</f>
        <v>0</v>
      </c>
      <c r="H67" s="5">
        <f>'18d'!D67</f>
        <v>0</v>
      </c>
      <c r="I67" s="5">
        <f>'18e'!D67</f>
        <v>0</v>
      </c>
    </row>
    <row r="68" spans="1:10" x14ac:dyDescent="0.2">
      <c r="A68" s="4">
        <v>62</v>
      </c>
      <c r="B68" s="171" t="s">
        <v>302</v>
      </c>
      <c r="C68" s="827">
        <f>'18a'!C68+'18b'!C68+'18c'!C68+'18d'!C68+'18e'!C68</f>
        <v>200000</v>
      </c>
      <c r="D68" s="825">
        <f t="shared" si="0"/>
        <v>0</v>
      </c>
      <c r="E68" s="156">
        <f>'18a'!D68</f>
        <v>0</v>
      </c>
      <c r="F68" s="5">
        <f>'18b'!D68</f>
        <v>0</v>
      </c>
      <c r="G68" s="5">
        <f>'18c'!D68</f>
        <v>0</v>
      </c>
      <c r="H68" s="5">
        <f>'18d'!D68</f>
        <v>0</v>
      </c>
      <c r="I68" s="5">
        <f>'18e'!D68</f>
        <v>0</v>
      </c>
    </row>
    <row r="69" spans="1:10" ht="25.5" x14ac:dyDescent="0.2">
      <c r="A69" s="231">
        <v>63</v>
      </c>
      <c r="B69" s="160" t="s">
        <v>66</v>
      </c>
      <c r="C69" s="827">
        <f>'18a'!C69+'18b'!C69+'18c'!C69+'18d'!C69+'18e'!C69</f>
        <v>480000</v>
      </c>
      <c r="D69" s="825">
        <f t="shared" si="0"/>
        <v>0</v>
      </c>
      <c r="E69" s="156">
        <f>'18a'!D69</f>
        <v>0</v>
      </c>
      <c r="F69" s="5">
        <f>'18b'!D69</f>
        <v>0</v>
      </c>
      <c r="G69" s="5">
        <f>'18c'!D69</f>
        <v>0</v>
      </c>
      <c r="H69" s="5">
        <f>'18d'!D69</f>
        <v>0</v>
      </c>
      <c r="I69" s="5">
        <f>'18e'!D69</f>
        <v>0</v>
      </c>
    </row>
    <row r="70" spans="1:10" x14ac:dyDescent="0.2">
      <c r="A70" s="4">
        <v>64</v>
      </c>
      <c r="B70" s="160" t="s">
        <v>67</v>
      </c>
      <c r="C70" s="827">
        <f>'18a'!C70+'18b'!C70+'18c'!C70+'18d'!C70+'18e'!C70</f>
        <v>480000</v>
      </c>
      <c r="D70" s="825">
        <f t="shared" si="0"/>
        <v>0</v>
      </c>
      <c r="E70" s="156">
        <f>'18a'!D70</f>
        <v>0</v>
      </c>
      <c r="F70" s="5">
        <f>'18b'!D70</f>
        <v>0</v>
      </c>
      <c r="G70" s="5">
        <f>'18c'!D70</f>
        <v>0</v>
      </c>
      <c r="H70" s="5">
        <f>'18d'!D70</f>
        <v>0</v>
      </c>
      <c r="I70" s="5">
        <f>'18e'!D70</f>
        <v>0</v>
      </c>
    </row>
    <row r="71" spans="1:10" x14ac:dyDescent="0.2">
      <c r="A71" s="231">
        <v>65</v>
      </c>
      <c r="B71" s="160" t="s">
        <v>68</v>
      </c>
      <c r="C71" s="827">
        <f>'18a'!C71+'18b'!C71+'18c'!C71+'18d'!C71+'18e'!C71</f>
        <v>0</v>
      </c>
      <c r="D71" s="825">
        <f t="shared" ref="D71:D81" si="1">SUM(E71:I71)</f>
        <v>46589422</v>
      </c>
      <c r="E71" s="156">
        <f>'18a'!D71</f>
        <v>46589422</v>
      </c>
      <c r="F71" s="5">
        <f>'18b'!D71</f>
        <v>0</v>
      </c>
      <c r="G71" s="5">
        <f>'18c'!D71</f>
        <v>0</v>
      </c>
      <c r="H71" s="5">
        <f>'18d'!D71</f>
        <v>0</v>
      </c>
      <c r="I71" s="5">
        <f>'18e'!D71</f>
        <v>0</v>
      </c>
    </row>
    <row r="72" spans="1:10" x14ac:dyDescent="0.2">
      <c r="A72" s="4">
        <v>66</v>
      </c>
      <c r="B72" s="165" t="s">
        <v>69</v>
      </c>
      <c r="C72" s="827">
        <f>'18a'!C72+'18b'!C72+'18c'!C72+'18d'!C72+'18e'!C72</f>
        <v>480000</v>
      </c>
      <c r="D72" s="825">
        <f t="shared" si="1"/>
        <v>46589422</v>
      </c>
      <c r="E72" s="156">
        <f>'18a'!D72</f>
        <v>46589422</v>
      </c>
      <c r="F72" s="5">
        <f>'18b'!D72</f>
        <v>0</v>
      </c>
      <c r="G72" s="5">
        <f>'18c'!D72</f>
        <v>0</v>
      </c>
      <c r="H72" s="5">
        <f>'18d'!D72</f>
        <v>0</v>
      </c>
      <c r="I72" s="5">
        <f>'18e'!D72</f>
        <v>0</v>
      </c>
    </row>
    <row r="73" spans="1:10" x14ac:dyDescent="0.2">
      <c r="A73" s="231">
        <v>67</v>
      </c>
      <c r="B73" s="172" t="s">
        <v>70</v>
      </c>
      <c r="C73" s="827">
        <f>'18a'!C73+'18b'!C73+'18c'!C73+'18d'!C73+'18e'!C73</f>
        <v>1575864219</v>
      </c>
      <c r="D73" s="825">
        <f t="shared" si="1"/>
        <v>1690577801</v>
      </c>
      <c r="E73" s="156">
        <f>'18a'!D73</f>
        <v>1578655275</v>
      </c>
      <c r="F73" s="5">
        <f>'18b'!D73</f>
        <v>10911284</v>
      </c>
      <c r="G73" s="5">
        <f>'18c'!D73</f>
        <v>78063205</v>
      </c>
      <c r="H73" s="5">
        <f>'18d'!D73</f>
        <v>2450000</v>
      </c>
      <c r="I73" s="5">
        <f>'18e'!D73</f>
        <v>20498037</v>
      </c>
    </row>
    <row r="74" spans="1:10" ht="25.5" x14ac:dyDescent="0.2">
      <c r="A74" s="4">
        <v>68</v>
      </c>
      <c r="B74" s="162" t="s">
        <v>303</v>
      </c>
      <c r="C74" s="827">
        <f>'18a'!C74+'18b'!C74+'18c'!C74+'18d'!C74+'18e'!C74</f>
        <v>0</v>
      </c>
      <c r="D74" s="825">
        <f t="shared" si="1"/>
        <v>0</v>
      </c>
      <c r="E74" s="156">
        <f>'18a'!D74</f>
        <v>0</v>
      </c>
      <c r="F74" s="5">
        <f>'18b'!D74</f>
        <v>0</v>
      </c>
      <c r="G74" s="5">
        <f>'18c'!D74</f>
        <v>0</v>
      </c>
      <c r="H74" s="5">
        <f>'18d'!D74</f>
        <v>0</v>
      </c>
      <c r="I74" s="5">
        <f>'18e'!D74</f>
        <v>0</v>
      </c>
    </row>
    <row r="75" spans="1:10" ht="25.5" x14ac:dyDescent="0.2">
      <c r="A75" s="231">
        <v>69</v>
      </c>
      <c r="B75" s="160" t="s">
        <v>304</v>
      </c>
      <c r="C75" s="827">
        <f>'18a'!C75+'18b'!C75+'18c'!C75+'18d'!C75+'18e'!C75</f>
        <v>531073461</v>
      </c>
      <c r="D75" s="825">
        <f t="shared" si="1"/>
        <v>353233589</v>
      </c>
      <c r="E75" s="156">
        <f>'18a'!D75</f>
        <v>338813804</v>
      </c>
      <c r="F75" s="5">
        <f>'18b'!D75</f>
        <v>3000000</v>
      </c>
      <c r="G75" s="5">
        <f>'18c'!D75</f>
        <v>5419785</v>
      </c>
      <c r="H75" s="5">
        <f>'18d'!D75</f>
        <v>3000000</v>
      </c>
      <c r="I75" s="5">
        <f>'18e'!D75</f>
        <v>3000000</v>
      </c>
    </row>
    <row r="76" spans="1:10" x14ac:dyDescent="0.2">
      <c r="A76" s="4">
        <v>70</v>
      </c>
      <c r="B76" s="160" t="s">
        <v>71</v>
      </c>
      <c r="C76" s="827">
        <f>'18a'!C76+'18b'!C76+'18c'!C76+'18d'!C76+'18e'!C76</f>
        <v>47223045</v>
      </c>
      <c r="D76" s="825">
        <f t="shared" si="1"/>
        <v>0</v>
      </c>
      <c r="E76" s="156">
        <f>'18a'!D76</f>
        <v>0</v>
      </c>
      <c r="F76" s="5">
        <f>'18b'!D76</f>
        <v>0</v>
      </c>
      <c r="G76" s="5">
        <f>'18c'!D76</f>
        <v>0</v>
      </c>
      <c r="H76" s="5">
        <f>'18d'!D76</f>
        <v>0</v>
      </c>
      <c r="I76" s="5">
        <f>'18e'!D76</f>
        <v>0</v>
      </c>
    </row>
    <row r="77" spans="1:10" x14ac:dyDescent="0.2">
      <c r="A77" s="231">
        <v>71</v>
      </c>
      <c r="B77" s="160" t="s">
        <v>305</v>
      </c>
      <c r="C77" s="827">
        <f>'18a'!C77+'18b'!C77+'18c'!C77+'18d'!C77+'18e'!C77</f>
        <v>907860461</v>
      </c>
      <c r="D77" s="825">
        <f t="shared" si="1"/>
        <v>1110742581</v>
      </c>
      <c r="E77" s="156">
        <f>'18a'!D77</f>
        <v>0</v>
      </c>
      <c r="F77" s="5">
        <f>'18b'!D77</f>
        <v>430530044</v>
      </c>
      <c r="G77" s="5">
        <f>'18c'!D77</f>
        <v>222293403</v>
      </c>
      <c r="H77" s="5">
        <f>'18d'!D77</f>
        <v>131502757</v>
      </c>
      <c r="I77" s="5">
        <f>'18e'!D77</f>
        <v>326416377</v>
      </c>
    </row>
    <row r="78" spans="1:10" x14ac:dyDescent="0.2">
      <c r="A78" s="4">
        <v>72</v>
      </c>
      <c r="B78" s="417" t="s">
        <v>582</v>
      </c>
      <c r="C78" s="827">
        <f>'18a'!C78+'18b'!C78+'18c'!C78+'18d'!C78+'18e'!C78</f>
        <v>1300000000</v>
      </c>
      <c r="D78" s="825">
        <f t="shared" si="1"/>
        <v>0</v>
      </c>
      <c r="E78" s="156">
        <f>'18a'!D78</f>
        <v>0</v>
      </c>
      <c r="F78" s="5">
        <f>'18b'!D78</f>
        <v>0</v>
      </c>
      <c r="G78" s="5">
        <f>'18c'!D78</f>
        <v>0</v>
      </c>
      <c r="H78" s="5">
        <f>'18d'!D78</f>
        <v>0</v>
      </c>
      <c r="I78" s="5">
        <f>'18e'!D78</f>
        <v>0</v>
      </c>
      <c r="J78" s="518"/>
    </row>
    <row r="79" spans="1:10" x14ac:dyDescent="0.2">
      <c r="A79" s="231">
        <v>73</v>
      </c>
      <c r="B79" s="160" t="s">
        <v>72</v>
      </c>
      <c r="C79" s="827">
        <f>'18a'!C79+'18b'!C79+'18c'!C79+'18d'!C79+'18e'!C79</f>
        <v>2786156967</v>
      </c>
      <c r="D79" s="825">
        <f t="shared" si="1"/>
        <v>1463976170</v>
      </c>
      <c r="E79" s="156">
        <f>'18a'!D79</f>
        <v>338813804</v>
      </c>
      <c r="F79" s="5">
        <f>'18b'!D79</f>
        <v>433530044</v>
      </c>
      <c r="G79" s="5">
        <f>'18c'!D79</f>
        <v>227713188</v>
      </c>
      <c r="H79" s="5">
        <f>'18d'!D79</f>
        <v>134502757</v>
      </c>
      <c r="I79" s="5">
        <f>'18e'!D79</f>
        <v>329416377</v>
      </c>
    </row>
    <row r="80" spans="1:10" ht="13.5" thickBot="1" x14ac:dyDescent="0.25">
      <c r="A80" s="4">
        <v>74</v>
      </c>
      <c r="B80" s="173" t="s">
        <v>73</v>
      </c>
      <c r="C80" s="827">
        <f>'18a'!C80+'18b'!C80+'18c'!C80+'18d'!C80+'18e'!C80</f>
        <v>2786156967</v>
      </c>
      <c r="D80" s="825">
        <f t="shared" si="1"/>
        <v>1463976170</v>
      </c>
      <c r="E80" s="156">
        <f>'18a'!D80</f>
        <v>338813804</v>
      </c>
      <c r="F80" s="5">
        <f>'18b'!D80</f>
        <v>433530044</v>
      </c>
      <c r="G80" s="5">
        <f>'18c'!D80</f>
        <v>227713188</v>
      </c>
      <c r="H80" s="5">
        <f>'18d'!D80</f>
        <v>134502757</v>
      </c>
      <c r="I80" s="5">
        <f>'18e'!D80</f>
        <v>329416377</v>
      </c>
    </row>
    <row r="81" spans="1:9" ht="14.25" thickTop="1" thickBot="1" x14ac:dyDescent="0.25">
      <c r="A81" s="231">
        <v>75</v>
      </c>
      <c r="B81" s="174" t="s">
        <v>37</v>
      </c>
      <c r="C81" s="827">
        <f>'18a'!C81+'18b'!C81+'18c'!C81+'18d'!C81+'18e'!C81</f>
        <v>4362021186</v>
      </c>
      <c r="D81" s="825">
        <f t="shared" si="1"/>
        <v>3154553971</v>
      </c>
      <c r="E81" s="156">
        <f>'18a'!D81</f>
        <v>1917469079</v>
      </c>
      <c r="F81" s="5">
        <f>'18b'!D81</f>
        <v>444441328</v>
      </c>
      <c r="G81" s="5">
        <f>'18c'!D81</f>
        <v>305776393</v>
      </c>
      <c r="H81" s="5">
        <f>'18d'!D81</f>
        <v>136952757</v>
      </c>
      <c r="I81" s="5">
        <f>'18e'!D81</f>
        <v>349914414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"/>
  <sheetViews>
    <sheetView topLeftCell="P1" zoomScaleNormal="100" workbookViewId="0">
      <selection activeCell="AA2" sqref="AA2"/>
    </sheetView>
  </sheetViews>
  <sheetFormatPr defaultRowHeight="12.75" x14ac:dyDescent="0.2"/>
  <cols>
    <col min="1" max="1" width="5.5703125" style="23" customWidth="1"/>
    <col min="2" max="2" width="12.5703125" style="23" customWidth="1"/>
    <col min="3" max="3" width="85.28515625" style="23" customWidth="1"/>
    <col min="4" max="4" width="11.140625" style="23" customWidth="1"/>
    <col min="5" max="5" width="11" style="23" customWidth="1"/>
    <col min="6" max="6" width="7.28515625" style="23" customWidth="1"/>
    <col min="7" max="7" width="15.140625" style="23" customWidth="1"/>
    <col min="8" max="8" width="10.140625" style="23" customWidth="1"/>
    <col min="9" max="9" width="14.5703125" style="23" customWidth="1"/>
    <col min="10" max="10" width="13.85546875" style="23" customWidth="1"/>
    <col min="11" max="11" width="14.5703125" style="23" customWidth="1"/>
    <col min="12" max="12" width="11.140625" style="23" customWidth="1"/>
    <col min="13" max="13" width="11" style="23" customWidth="1"/>
    <col min="14" max="14" width="7.28515625" style="23" customWidth="1"/>
    <col min="15" max="15" width="15.140625" style="23" customWidth="1"/>
    <col min="16" max="16" width="13.85546875" style="254" customWidth="1"/>
    <col min="17" max="17" width="14.5703125" style="254" customWidth="1"/>
    <col min="18" max="18" width="13.85546875" style="254" customWidth="1"/>
    <col min="19" max="19" width="17.85546875" style="254" customWidth="1"/>
    <col min="20" max="20" width="11.42578125" style="23" customWidth="1"/>
    <col min="21" max="21" width="8" style="23" customWidth="1"/>
    <col min="22" max="22" width="15.140625" style="23" customWidth="1"/>
    <col min="23" max="23" width="11.42578125" style="23" customWidth="1"/>
    <col min="24" max="24" width="8" style="23" customWidth="1"/>
    <col min="25" max="25" width="15.140625" style="23" customWidth="1"/>
    <col min="26" max="26" width="14.5703125" style="23" customWidth="1"/>
    <col min="27" max="27" width="12.85546875" style="23" customWidth="1"/>
    <col min="28" max="28" width="13.42578125" style="23" customWidth="1"/>
    <col min="29" max="29" width="11.28515625" style="23" customWidth="1"/>
    <col min="30" max="30" width="12" style="23" customWidth="1"/>
    <col min="31" max="31" width="14" style="23" customWidth="1"/>
    <col min="32" max="32" width="13.85546875" style="23" customWidth="1"/>
    <col min="33" max="33" width="13.28515625" style="23" customWidth="1"/>
    <col min="34" max="35" width="12.28515625" style="23" customWidth="1"/>
    <col min="36" max="40" width="5.7109375" style="23" customWidth="1"/>
    <col min="41" max="41" width="6.85546875" style="23" customWidth="1"/>
    <col min="42" max="263" width="9.140625" style="23"/>
    <col min="264" max="264" width="5.5703125" style="23" customWidth="1"/>
    <col min="265" max="265" width="12.5703125" style="23" customWidth="1"/>
    <col min="266" max="266" width="101" style="23" customWidth="1"/>
    <col min="267" max="267" width="11.140625" style="23" customWidth="1"/>
    <col min="268" max="268" width="13.85546875" style="23" customWidth="1"/>
    <col min="269" max="269" width="9.28515625" style="23" customWidth="1"/>
    <col min="270" max="270" width="17.85546875" style="23" customWidth="1"/>
    <col min="271" max="271" width="11" style="23" customWidth="1"/>
    <col min="272" max="272" width="7.28515625" style="23" customWidth="1"/>
    <col min="273" max="273" width="15.140625" style="23" customWidth="1"/>
    <col min="274" max="274" width="10.140625" style="23" customWidth="1"/>
    <col min="275" max="275" width="14.5703125" style="23" customWidth="1"/>
    <col min="276" max="276" width="13.85546875" style="23" customWidth="1"/>
    <col min="277" max="278" width="14.5703125" style="23" customWidth="1"/>
    <col min="279" max="279" width="12.85546875" style="23" customWidth="1"/>
    <col min="280" max="280" width="13.42578125" style="23" customWidth="1"/>
    <col min="281" max="281" width="11.28515625" style="23" customWidth="1"/>
    <col min="282" max="282" width="12" style="23" customWidth="1"/>
    <col min="283" max="283" width="14" style="23" customWidth="1"/>
    <col min="284" max="284" width="13.85546875" style="23" customWidth="1"/>
    <col min="285" max="285" width="11.85546875" style="23" customWidth="1"/>
    <col min="286" max="286" width="10.5703125" style="23" customWidth="1"/>
    <col min="287" max="287" width="9.7109375" style="23" customWidth="1"/>
    <col min="288" max="292" width="5.7109375" style="23" customWidth="1"/>
    <col min="293" max="293" width="6.85546875" style="23" customWidth="1"/>
    <col min="294" max="519" width="9.140625" style="23"/>
    <col min="520" max="520" width="5.5703125" style="23" customWidth="1"/>
    <col min="521" max="521" width="12.5703125" style="23" customWidth="1"/>
    <col min="522" max="522" width="101" style="23" customWidth="1"/>
    <col min="523" max="523" width="11.140625" style="23" customWidth="1"/>
    <col min="524" max="524" width="13.85546875" style="23" customWidth="1"/>
    <col min="525" max="525" width="9.28515625" style="23" customWidth="1"/>
    <col min="526" max="526" width="17.85546875" style="23" customWidth="1"/>
    <col min="527" max="527" width="11" style="23" customWidth="1"/>
    <col min="528" max="528" width="7.28515625" style="23" customWidth="1"/>
    <col min="529" max="529" width="15.140625" style="23" customWidth="1"/>
    <col min="530" max="530" width="10.140625" style="23" customWidth="1"/>
    <col min="531" max="531" width="14.5703125" style="23" customWidth="1"/>
    <col min="532" max="532" width="13.85546875" style="23" customWidth="1"/>
    <col min="533" max="534" width="14.5703125" style="23" customWidth="1"/>
    <col min="535" max="535" width="12.85546875" style="23" customWidth="1"/>
    <col min="536" max="536" width="13.42578125" style="23" customWidth="1"/>
    <col min="537" max="537" width="11.28515625" style="23" customWidth="1"/>
    <col min="538" max="538" width="12" style="23" customWidth="1"/>
    <col min="539" max="539" width="14" style="23" customWidth="1"/>
    <col min="540" max="540" width="13.85546875" style="23" customWidth="1"/>
    <col min="541" max="541" width="11.85546875" style="23" customWidth="1"/>
    <col min="542" max="542" width="10.5703125" style="23" customWidth="1"/>
    <col min="543" max="543" width="9.7109375" style="23" customWidth="1"/>
    <col min="544" max="548" width="5.7109375" style="23" customWidth="1"/>
    <col min="549" max="549" width="6.85546875" style="23" customWidth="1"/>
    <col min="550" max="775" width="9.140625" style="23"/>
    <col min="776" max="776" width="5.5703125" style="23" customWidth="1"/>
    <col min="777" max="777" width="12.5703125" style="23" customWidth="1"/>
    <col min="778" max="778" width="101" style="23" customWidth="1"/>
    <col min="779" max="779" width="11.140625" style="23" customWidth="1"/>
    <col min="780" max="780" width="13.85546875" style="23" customWidth="1"/>
    <col min="781" max="781" width="9.28515625" style="23" customWidth="1"/>
    <col min="782" max="782" width="17.85546875" style="23" customWidth="1"/>
    <col min="783" max="783" width="11" style="23" customWidth="1"/>
    <col min="784" max="784" width="7.28515625" style="23" customWidth="1"/>
    <col min="785" max="785" width="15.140625" style="23" customWidth="1"/>
    <col min="786" max="786" width="10.140625" style="23" customWidth="1"/>
    <col min="787" max="787" width="14.5703125" style="23" customWidth="1"/>
    <col min="788" max="788" width="13.85546875" style="23" customWidth="1"/>
    <col min="789" max="790" width="14.5703125" style="23" customWidth="1"/>
    <col min="791" max="791" width="12.85546875" style="23" customWidth="1"/>
    <col min="792" max="792" width="13.42578125" style="23" customWidth="1"/>
    <col min="793" max="793" width="11.28515625" style="23" customWidth="1"/>
    <col min="794" max="794" width="12" style="23" customWidth="1"/>
    <col min="795" max="795" width="14" style="23" customWidth="1"/>
    <col min="796" max="796" width="13.85546875" style="23" customWidth="1"/>
    <col min="797" max="797" width="11.85546875" style="23" customWidth="1"/>
    <col min="798" max="798" width="10.5703125" style="23" customWidth="1"/>
    <col min="799" max="799" width="9.7109375" style="23" customWidth="1"/>
    <col min="800" max="804" width="5.7109375" style="23" customWidth="1"/>
    <col min="805" max="805" width="6.85546875" style="23" customWidth="1"/>
    <col min="806" max="1031" width="9.140625" style="23"/>
    <col min="1032" max="1032" width="5.5703125" style="23" customWidth="1"/>
    <col min="1033" max="1033" width="12.5703125" style="23" customWidth="1"/>
    <col min="1034" max="1034" width="101" style="23" customWidth="1"/>
    <col min="1035" max="1035" width="11.140625" style="23" customWidth="1"/>
    <col min="1036" max="1036" width="13.85546875" style="23" customWidth="1"/>
    <col min="1037" max="1037" width="9.28515625" style="23" customWidth="1"/>
    <col min="1038" max="1038" width="17.85546875" style="23" customWidth="1"/>
    <col min="1039" max="1039" width="11" style="23" customWidth="1"/>
    <col min="1040" max="1040" width="7.28515625" style="23" customWidth="1"/>
    <col min="1041" max="1041" width="15.140625" style="23" customWidth="1"/>
    <col min="1042" max="1042" width="10.140625" style="23" customWidth="1"/>
    <col min="1043" max="1043" width="14.5703125" style="23" customWidth="1"/>
    <col min="1044" max="1044" width="13.85546875" style="23" customWidth="1"/>
    <col min="1045" max="1046" width="14.5703125" style="23" customWidth="1"/>
    <col min="1047" max="1047" width="12.85546875" style="23" customWidth="1"/>
    <col min="1048" max="1048" width="13.42578125" style="23" customWidth="1"/>
    <col min="1049" max="1049" width="11.28515625" style="23" customWidth="1"/>
    <col min="1050" max="1050" width="12" style="23" customWidth="1"/>
    <col min="1051" max="1051" width="14" style="23" customWidth="1"/>
    <col min="1052" max="1052" width="13.85546875" style="23" customWidth="1"/>
    <col min="1053" max="1053" width="11.85546875" style="23" customWidth="1"/>
    <col min="1054" max="1054" width="10.5703125" style="23" customWidth="1"/>
    <col min="1055" max="1055" width="9.7109375" style="23" customWidth="1"/>
    <col min="1056" max="1060" width="5.7109375" style="23" customWidth="1"/>
    <col min="1061" max="1061" width="6.85546875" style="23" customWidth="1"/>
    <col min="1062" max="1287" width="9.140625" style="23"/>
    <col min="1288" max="1288" width="5.5703125" style="23" customWidth="1"/>
    <col min="1289" max="1289" width="12.5703125" style="23" customWidth="1"/>
    <col min="1290" max="1290" width="101" style="23" customWidth="1"/>
    <col min="1291" max="1291" width="11.140625" style="23" customWidth="1"/>
    <col min="1292" max="1292" width="13.85546875" style="23" customWidth="1"/>
    <col min="1293" max="1293" width="9.28515625" style="23" customWidth="1"/>
    <col min="1294" max="1294" width="17.85546875" style="23" customWidth="1"/>
    <col min="1295" max="1295" width="11" style="23" customWidth="1"/>
    <col min="1296" max="1296" width="7.28515625" style="23" customWidth="1"/>
    <col min="1297" max="1297" width="15.140625" style="23" customWidth="1"/>
    <col min="1298" max="1298" width="10.140625" style="23" customWidth="1"/>
    <col min="1299" max="1299" width="14.5703125" style="23" customWidth="1"/>
    <col min="1300" max="1300" width="13.85546875" style="23" customWidth="1"/>
    <col min="1301" max="1302" width="14.5703125" style="23" customWidth="1"/>
    <col min="1303" max="1303" width="12.85546875" style="23" customWidth="1"/>
    <col min="1304" max="1304" width="13.42578125" style="23" customWidth="1"/>
    <col min="1305" max="1305" width="11.28515625" style="23" customWidth="1"/>
    <col min="1306" max="1306" width="12" style="23" customWidth="1"/>
    <col min="1307" max="1307" width="14" style="23" customWidth="1"/>
    <col min="1308" max="1308" width="13.85546875" style="23" customWidth="1"/>
    <col min="1309" max="1309" width="11.85546875" style="23" customWidth="1"/>
    <col min="1310" max="1310" width="10.5703125" style="23" customWidth="1"/>
    <col min="1311" max="1311" width="9.7109375" style="23" customWidth="1"/>
    <col min="1312" max="1316" width="5.7109375" style="23" customWidth="1"/>
    <col min="1317" max="1317" width="6.85546875" style="23" customWidth="1"/>
    <col min="1318" max="1543" width="9.140625" style="23"/>
    <col min="1544" max="1544" width="5.5703125" style="23" customWidth="1"/>
    <col min="1545" max="1545" width="12.5703125" style="23" customWidth="1"/>
    <col min="1546" max="1546" width="101" style="23" customWidth="1"/>
    <col min="1547" max="1547" width="11.140625" style="23" customWidth="1"/>
    <col min="1548" max="1548" width="13.85546875" style="23" customWidth="1"/>
    <col min="1549" max="1549" width="9.28515625" style="23" customWidth="1"/>
    <col min="1550" max="1550" width="17.85546875" style="23" customWidth="1"/>
    <col min="1551" max="1551" width="11" style="23" customWidth="1"/>
    <col min="1552" max="1552" width="7.28515625" style="23" customWidth="1"/>
    <col min="1553" max="1553" width="15.140625" style="23" customWidth="1"/>
    <col min="1554" max="1554" width="10.140625" style="23" customWidth="1"/>
    <col min="1555" max="1555" width="14.5703125" style="23" customWidth="1"/>
    <col min="1556" max="1556" width="13.85546875" style="23" customWidth="1"/>
    <col min="1557" max="1558" width="14.5703125" style="23" customWidth="1"/>
    <col min="1559" max="1559" width="12.85546875" style="23" customWidth="1"/>
    <col min="1560" max="1560" width="13.42578125" style="23" customWidth="1"/>
    <col min="1561" max="1561" width="11.28515625" style="23" customWidth="1"/>
    <col min="1562" max="1562" width="12" style="23" customWidth="1"/>
    <col min="1563" max="1563" width="14" style="23" customWidth="1"/>
    <col min="1564" max="1564" width="13.85546875" style="23" customWidth="1"/>
    <col min="1565" max="1565" width="11.85546875" style="23" customWidth="1"/>
    <col min="1566" max="1566" width="10.5703125" style="23" customWidth="1"/>
    <col min="1567" max="1567" width="9.7109375" style="23" customWidth="1"/>
    <col min="1568" max="1572" width="5.7109375" style="23" customWidth="1"/>
    <col min="1573" max="1573" width="6.85546875" style="23" customWidth="1"/>
    <col min="1574" max="1799" width="9.140625" style="23"/>
    <col min="1800" max="1800" width="5.5703125" style="23" customWidth="1"/>
    <col min="1801" max="1801" width="12.5703125" style="23" customWidth="1"/>
    <col min="1802" max="1802" width="101" style="23" customWidth="1"/>
    <col min="1803" max="1803" width="11.140625" style="23" customWidth="1"/>
    <col min="1804" max="1804" width="13.85546875" style="23" customWidth="1"/>
    <col min="1805" max="1805" width="9.28515625" style="23" customWidth="1"/>
    <col min="1806" max="1806" width="17.85546875" style="23" customWidth="1"/>
    <col min="1807" max="1807" width="11" style="23" customWidth="1"/>
    <col min="1808" max="1808" width="7.28515625" style="23" customWidth="1"/>
    <col min="1809" max="1809" width="15.140625" style="23" customWidth="1"/>
    <col min="1810" max="1810" width="10.140625" style="23" customWidth="1"/>
    <col min="1811" max="1811" width="14.5703125" style="23" customWidth="1"/>
    <col min="1812" max="1812" width="13.85546875" style="23" customWidth="1"/>
    <col min="1813" max="1814" width="14.5703125" style="23" customWidth="1"/>
    <col min="1815" max="1815" width="12.85546875" style="23" customWidth="1"/>
    <col min="1816" max="1816" width="13.42578125" style="23" customWidth="1"/>
    <col min="1817" max="1817" width="11.28515625" style="23" customWidth="1"/>
    <col min="1818" max="1818" width="12" style="23" customWidth="1"/>
    <col min="1819" max="1819" width="14" style="23" customWidth="1"/>
    <col min="1820" max="1820" width="13.85546875" style="23" customWidth="1"/>
    <col min="1821" max="1821" width="11.85546875" style="23" customWidth="1"/>
    <col min="1822" max="1822" width="10.5703125" style="23" customWidth="1"/>
    <col min="1823" max="1823" width="9.7109375" style="23" customWidth="1"/>
    <col min="1824" max="1828" width="5.7109375" style="23" customWidth="1"/>
    <col min="1829" max="1829" width="6.85546875" style="23" customWidth="1"/>
    <col min="1830" max="2055" width="9.140625" style="23"/>
    <col min="2056" max="2056" width="5.5703125" style="23" customWidth="1"/>
    <col min="2057" max="2057" width="12.5703125" style="23" customWidth="1"/>
    <col min="2058" max="2058" width="101" style="23" customWidth="1"/>
    <col min="2059" max="2059" width="11.140625" style="23" customWidth="1"/>
    <col min="2060" max="2060" width="13.85546875" style="23" customWidth="1"/>
    <col min="2061" max="2061" width="9.28515625" style="23" customWidth="1"/>
    <col min="2062" max="2062" width="17.85546875" style="23" customWidth="1"/>
    <col min="2063" max="2063" width="11" style="23" customWidth="1"/>
    <col min="2064" max="2064" width="7.28515625" style="23" customWidth="1"/>
    <col min="2065" max="2065" width="15.140625" style="23" customWidth="1"/>
    <col min="2066" max="2066" width="10.140625" style="23" customWidth="1"/>
    <col min="2067" max="2067" width="14.5703125" style="23" customWidth="1"/>
    <col min="2068" max="2068" width="13.85546875" style="23" customWidth="1"/>
    <col min="2069" max="2070" width="14.5703125" style="23" customWidth="1"/>
    <col min="2071" max="2071" width="12.85546875" style="23" customWidth="1"/>
    <col min="2072" max="2072" width="13.42578125" style="23" customWidth="1"/>
    <col min="2073" max="2073" width="11.28515625" style="23" customWidth="1"/>
    <col min="2074" max="2074" width="12" style="23" customWidth="1"/>
    <col min="2075" max="2075" width="14" style="23" customWidth="1"/>
    <col min="2076" max="2076" width="13.85546875" style="23" customWidth="1"/>
    <col min="2077" max="2077" width="11.85546875" style="23" customWidth="1"/>
    <col min="2078" max="2078" width="10.5703125" style="23" customWidth="1"/>
    <col min="2079" max="2079" width="9.7109375" style="23" customWidth="1"/>
    <col min="2080" max="2084" width="5.7109375" style="23" customWidth="1"/>
    <col min="2085" max="2085" width="6.85546875" style="23" customWidth="1"/>
    <col min="2086" max="2311" width="9.140625" style="23"/>
    <col min="2312" max="2312" width="5.5703125" style="23" customWidth="1"/>
    <col min="2313" max="2313" width="12.5703125" style="23" customWidth="1"/>
    <col min="2314" max="2314" width="101" style="23" customWidth="1"/>
    <col min="2315" max="2315" width="11.140625" style="23" customWidth="1"/>
    <col min="2316" max="2316" width="13.85546875" style="23" customWidth="1"/>
    <col min="2317" max="2317" width="9.28515625" style="23" customWidth="1"/>
    <col min="2318" max="2318" width="17.85546875" style="23" customWidth="1"/>
    <col min="2319" max="2319" width="11" style="23" customWidth="1"/>
    <col min="2320" max="2320" width="7.28515625" style="23" customWidth="1"/>
    <col min="2321" max="2321" width="15.140625" style="23" customWidth="1"/>
    <col min="2322" max="2322" width="10.140625" style="23" customWidth="1"/>
    <col min="2323" max="2323" width="14.5703125" style="23" customWidth="1"/>
    <col min="2324" max="2324" width="13.85546875" style="23" customWidth="1"/>
    <col min="2325" max="2326" width="14.5703125" style="23" customWidth="1"/>
    <col min="2327" max="2327" width="12.85546875" style="23" customWidth="1"/>
    <col min="2328" max="2328" width="13.42578125" style="23" customWidth="1"/>
    <col min="2329" max="2329" width="11.28515625" style="23" customWidth="1"/>
    <col min="2330" max="2330" width="12" style="23" customWidth="1"/>
    <col min="2331" max="2331" width="14" style="23" customWidth="1"/>
    <col min="2332" max="2332" width="13.85546875" style="23" customWidth="1"/>
    <col min="2333" max="2333" width="11.85546875" style="23" customWidth="1"/>
    <col min="2334" max="2334" width="10.5703125" style="23" customWidth="1"/>
    <col min="2335" max="2335" width="9.7109375" style="23" customWidth="1"/>
    <col min="2336" max="2340" width="5.7109375" style="23" customWidth="1"/>
    <col min="2341" max="2341" width="6.85546875" style="23" customWidth="1"/>
    <col min="2342" max="2567" width="9.140625" style="23"/>
    <col min="2568" max="2568" width="5.5703125" style="23" customWidth="1"/>
    <col min="2569" max="2569" width="12.5703125" style="23" customWidth="1"/>
    <col min="2570" max="2570" width="101" style="23" customWidth="1"/>
    <col min="2571" max="2571" width="11.140625" style="23" customWidth="1"/>
    <col min="2572" max="2572" width="13.85546875" style="23" customWidth="1"/>
    <col min="2573" max="2573" width="9.28515625" style="23" customWidth="1"/>
    <col min="2574" max="2574" width="17.85546875" style="23" customWidth="1"/>
    <col min="2575" max="2575" width="11" style="23" customWidth="1"/>
    <col min="2576" max="2576" width="7.28515625" style="23" customWidth="1"/>
    <col min="2577" max="2577" width="15.140625" style="23" customWidth="1"/>
    <col min="2578" max="2578" width="10.140625" style="23" customWidth="1"/>
    <col min="2579" max="2579" width="14.5703125" style="23" customWidth="1"/>
    <col min="2580" max="2580" width="13.85546875" style="23" customWidth="1"/>
    <col min="2581" max="2582" width="14.5703125" style="23" customWidth="1"/>
    <col min="2583" max="2583" width="12.85546875" style="23" customWidth="1"/>
    <col min="2584" max="2584" width="13.42578125" style="23" customWidth="1"/>
    <col min="2585" max="2585" width="11.28515625" style="23" customWidth="1"/>
    <col min="2586" max="2586" width="12" style="23" customWidth="1"/>
    <col min="2587" max="2587" width="14" style="23" customWidth="1"/>
    <col min="2588" max="2588" width="13.85546875" style="23" customWidth="1"/>
    <col min="2589" max="2589" width="11.85546875" style="23" customWidth="1"/>
    <col min="2590" max="2590" width="10.5703125" style="23" customWidth="1"/>
    <col min="2591" max="2591" width="9.7109375" style="23" customWidth="1"/>
    <col min="2592" max="2596" width="5.7109375" style="23" customWidth="1"/>
    <col min="2597" max="2597" width="6.85546875" style="23" customWidth="1"/>
    <col min="2598" max="2823" width="9.140625" style="23"/>
    <col min="2824" max="2824" width="5.5703125" style="23" customWidth="1"/>
    <col min="2825" max="2825" width="12.5703125" style="23" customWidth="1"/>
    <col min="2826" max="2826" width="101" style="23" customWidth="1"/>
    <col min="2827" max="2827" width="11.140625" style="23" customWidth="1"/>
    <col min="2828" max="2828" width="13.85546875" style="23" customWidth="1"/>
    <col min="2829" max="2829" width="9.28515625" style="23" customWidth="1"/>
    <col min="2830" max="2830" width="17.85546875" style="23" customWidth="1"/>
    <col min="2831" max="2831" width="11" style="23" customWidth="1"/>
    <col min="2832" max="2832" width="7.28515625" style="23" customWidth="1"/>
    <col min="2833" max="2833" width="15.140625" style="23" customWidth="1"/>
    <col min="2834" max="2834" width="10.140625" style="23" customWidth="1"/>
    <col min="2835" max="2835" width="14.5703125" style="23" customWidth="1"/>
    <col min="2836" max="2836" width="13.85546875" style="23" customWidth="1"/>
    <col min="2837" max="2838" width="14.5703125" style="23" customWidth="1"/>
    <col min="2839" max="2839" width="12.85546875" style="23" customWidth="1"/>
    <col min="2840" max="2840" width="13.42578125" style="23" customWidth="1"/>
    <col min="2841" max="2841" width="11.28515625" style="23" customWidth="1"/>
    <col min="2842" max="2842" width="12" style="23" customWidth="1"/>
    <col min="2843" max="2843" width="14" style="23" customWidth="1"/>
    <col min="2844" max="2844" width="13.85546875" style="23" customWidth="1"/>
    <col min="2845" max="2845" width="11.85546875" style="23" customWidth="1"/>
    <col min="2846" max="2846" width="10.5703125" style="23" customWidth="1"/>
    <col min="2847" max="2847" width="9.7109375" style="23" customWidth="1"/>
    <col min="2848" max="2852" width="5.7109375" style="23" customWidth="1"/>
    <col min="2853" max="2853" width="6.85546875" style="23" customWidth="1"/>
    <col min="2854" max="3079" width="9.140625" style="23"/>
    <col min="3080" max="3080" width="5.5703125" style="23" customWidth="1"/>
    <col min="3081" max="3081" width="12.5703125" style="23" customWidth="1"/>
    <col min="3082" max="3082" width="101" style="23" customWidth="1"/>
    <col min="3083" max="3083" width="11.140625" style="23" customWidth="1"/>
    <col min="3084" max="3084" width="13.85546875" style="23" customWidth="1"/>
    <col min="3085" max="3085" width="9.28515625" style="23" customWidth="1"/>
    <col min="3086" max="3086" width="17.85546875" style="23" customWidth="1"/>
    <col min="3087" max="3087" width="11" style="23" customWidth="1"/>
    <col min="3088" max="3088" width="7.28515625" style="23" customWidth="1"/>
    <col min="3089" max="3089" width="15.140625" style="23" customWidth="1"/>
    <col min="3090" max="3090" width="10.140625" style="23" customWidth="1"/>
    <col min="3091" max="3091" width="14.5703125" style="23" customWidth="1"/>
    <col min="3092" max="3092" width="13.85546875" style="23" customWidth="1"/>
    <col min="3093" max="3094" width="14.5703125" style="23" customWidth="1"/>
    <col min="3095" max="3095" width="12.85546875" style="23" customWidth="1"/>
    <col min="3096" max="3096" width="13.42578125" style="23" customWidth="1"/>
    <col min="3097" max="3097" width="11.28515625" style="23" customWidth="1"/>
    <col min="3098" max="3098" width="12" style="23" customWidth="1"/>
    <col min="3099" max="3099" width="14" style="23" customWidth="1"/>
    <col min="3100" max="3100" width="13.85546875" style="23" customWidth="1"/>
    <col min="3101" max="3101" width="11.85546875" style="23" customWidth="1"/>
    <col min="3102" max="3102" width="10.5703125" style="23" customWidth="1"/>
    <col min="3103" max="3103" width="9.7109375" style="23" customWidth="1"/>
    <col min="3104" max="3108" width="5.7109375" style="23" customWidth="1"/>
    <col min="3109" max="3109" width="6.85546875" style="23" customWidth="1"/>
    <col min="3110" max="3335" width="9.140625" style="23"/>
    <col min="3336" max="3336" width="5.5703125" style="23" customWidth="1"/>
    <col min="3337" max="3337" width="12.5703125" style="23" customWidth="1"/>
    <col min="3338" max="3338" width="101" style="23" customWidth="1"/>
    <col min="3339" max="3339" width="11.140625" style="23" customWidth="1"/>
    <col min="3340" max="3340" width="13.85546875" style="23" customWidth="1"/>
    <col min="3341" max="3341" width="9.28515625" style="23" customWidth="1"/>
    <col min="3342" max="3342" width="17.85546875" style="23" customWidth="1"/>
    <col min="3343" max="3343" width="11" style="23" customWidth="1"/>
    <col min="3344" max="3344" width="7.28515625" style="23" customWidth="1"/>
    <col min="3345" max="3345" width="15.140625" style="23" customWidth="1"/>
    <col min="3346" max="3346" width="10.140625" style="23" customWidth="1"/>
    <col min="3347" max="3347" width="14.5703125" style="23" customWidth="1"/>
    <col min="3348" max="3348" width="13.85546875" style="23" customWidth="1"/>
    <col min="3349" max="3350" width="14.5703125" style="23" customWidth="1"/>
    <col min="3351" max="3351" width="12.85546875" style="23" customWidth="1"/>
    <col min="3352" max="3352" width="13.42578125" style="23" customWidth="1"/>
    <col min="3353" max="3353" width="11.28515625" style="23" customWidth="1"/>
    <col min="3354" max="3354" width="12" style="23" customWidth="1"/>
    <col min="3355" max="3355" width="14" style="23" customWidth="1"/>
    <col min="3356" max="3356" width="13.85546875" style="23" customWidth="1"/>
    <col min="3357" max="3357" width="11.85546875" style="23" customWidth="1"/>
    <col min="3358" max="3358" width="10.5703125" style="23" customWidth="1"/>
    <col min="3359" max="3359" width="9.7109375" style="23" customWidth="1"/>
    <col min="3360" max="3364" width="5.7109375" style="23" customWidth="1"/>
    <col min="3365" max="3365" width="6.85546875" style="23" customWidth="1"/>
    <col min="3366" max="3591" width="9.140625" style="23"/>
    <col min="3592" max="3592" width="5.5703125" style="23" customWidth="1"/>
    <col min="3593" max="3593" width="12.5703125" style="23" customWidth="1"/>
    <col min="3594" max="3594" width="101" style="23" customWidth="1"/>
    <col min="3595" max="3595" width="11.140625" style="23" customWidth="1"/>
    <col min="3596" max="3596" width="13.85546875" style="23" customWidth="1"/>
    <col min="3597" max="3597" width="9.28515625" style="23" customWidth="1"/>
    <col min="3598" max="3598" width="17.85546875" style="23" customWidth="1"/>
    <col min="3599" max="3599" width="11" style="23" customWidth="1"/>
    <col min="3600" max="3600" width="7.28515625" style="23" customWidth="1"/>
    <col min="3601" max="3601" width="15.140625" style="23" customWidth="1"/>
    <col min="3602" max="3602" width="10.140625" style="23" customWidth="1"/>
    <col min="3603" max="3603" width="14.5703125" style="23" customWidth="1"/>
    <col min="3604" max="3604" width="13.85546875" style="23" customWidth="1"/>
    <col min="3605" max="3606" width="14.5703125" style="23" customWidth="1"/>
    <col min="3607" max="3607" width="12.85546875" style="23" customWidth="1"/>
    <col min="3608" max="3608" width="13.42578125" style="23" customWidth="1"/>
    <col min="3609" max="3609" width="11.28515625" style="23" customWidth="1"/>
    <col min="3610" max="3610" width="12" style="23" customWidth="1"/>
    <col min="3611" max="3611" width="14" style="23" customWidth="1"/>
    <col min="3612" max="3612" width="13.85546875" style="23" customWidth="1"/>
    <col min="3613" max="3613" width="11.85546875" style="23" customWidth="1"/>
    <col min="3614" max="3614" width="10.5703125" style="23" customWidth="1"/>
    <col min="3615" max="3615" width="9.7109375" style="23" customWidth="1"/>
    <col min="3616" max="3620" width="5.7109375" style="23" customWidth="1"/>
    <col min="3621" max="3621" width="6.85546875" style="23" customWidth="1"/>
    <col min="3622" max="3847" width="9.140625" style="23"/>
    <col min="3848" max="3848" width="5.5703125" style="23" customWidth="1"/>
    <col min="3849" max="3849" width="12.5703125" style="23" customWidth="1"/>
    <col min="3850" max="3850" width="101" style="23" customWidth="1"/>
    <col min="3851" max="3851" width="11.140625" style="23" customWidth="1"/>
    <col min="3852" max="3852" width="13.85546875" style="23" customWidth="1"/>
    <col min="3853" max="3853" width="9.28515625" style="23" customWidth="1"/>
    <col min="3854" max="3854" width="17.85546875" style="23" customWidth="1"/>
    <col min="3855" max="3855" width="11" style="23" customWidth="1"/>
    <col min="3856" max="3856" width="7.28515625" style="23" customWidth="1"/>
    <col min="3857" max="3857" width="15.140625" style="23" customWidth="1"/>
    <col min="3858" max="3858" width="10.140625" style="23" customWidth="1"/>
    <col min="3859" max="3859" width="14.5703125" style="23" customWidth="1"/>
    <col min="3860" max="3860" width="13.85546875" style="23" customWidth="1"/>
    <col min="3861" max="3862" width="14.5703125" style="23" customWidth="1"/>
    <col min="3863" max="3863" width="12.85546875" style="23" customWidth="1"/>
    <col min="3864" max="3864" width="13.42578125" style="23" customWidth="1"/>
    <col min="3865" max="3865" width="11.28515625" style="23" customWidth="1"/>
    <col min="3866" max="3866" width="12" style="23" customWidth="1"/>
    <col min="3867" max="3867" width="14" style="23" customWidth="1"/>
    <col min="3868" max="3868" width="13.85546875" style="23" customWidth="1"/>
    <col min="3869" max="3869" width="11.85546875" style="23" customWidth="1"/>
    <col min="3870" max="3870" width="10.5703125" style="23" customWidth="1"/>
    <col min="3871" max="3871" width="9.7109375" style="23" customWidth="1"/>
    <col min="3872" max="3876" width="5.7109375" style="23" customWidth="1"/>
    <col min="3877" max="3877" width="6.85546875" style="23" customWidth="1"/>
    <col min="3878" max="4103" width="9.140625" style="23"/>
    <col min="4104" max="4104" width="5.5703125" style="23" customWidth="1"/>
    <col min="4105" max="4105" width="12.5703125" style="23" customWidth="1"/>
    <col min="4106" max="4106" width="101" style="23" customWidth="1"/>
    <col min="4107" max="4107" width="11.140625" style="23" customWidth="1"/>
    <col min="4108" max="4108" width="13.85546875" style="23" customWidth="1"/>
    <col min="4109" max="4109" width="9.28515625" style="23" customWidth="1"/>
    <col min="4110" max="4110" width="17.85546875" style="23" customWidth="1"/>
    <col min="4111" max="4111" width="11" style="23" customWidth="1"/>
    <col min="4112" max="4112" width="7.28515625" style="23" customWidth="1"/>
    <col min="4113" max="4113" width="15.140625" style="23" customWidth="1"/>
    <col min="4114" max="4114" width="10.140625" style="23" customWidth="1"/>
    <col min="4115" max="4115" width="14.5703125" style="23" customWidth="1"/>
    <col min="4116" max="4116" width="13.85546875" style="23" customWidth="1"/>
    <col min="4117" max="4118" width="14.5703125" style="23" customWidth="1"/>
    <col min="4119" max="4119" width="12.85546875" style="23" customWidth="1"/>
    <col min="4120" max="4120" width="13.42578125" style="23" customWidth="1"/>
    <col min="4121" max="4121" width="11.28515625" style="23" customWidth="1"/>
    <col min="4122" max="4122" width="12" style="23" customWidth="1"/>
    <col min="4123" max="4123" width="14" style="23" customWidth="1"/>
    <col min="4124" max="4124" width="13.85546875" style="23" customWidth="1"/>
    <col min="4125" max="4125" width="11.85546875" style="23" customWidth="1"/>
    <col min="4126" max="4126" width="10.5703125" style="23" customWidth="1"/>
    <col min="4127" max="4127" width="9.7109375" style="23" customWidth="1"/>
    <col min="4128" max="4132" width="5.7109375" style="23" customWidth="1"/>
    <col min="4133" max="4133" width="6.85546875" style="23" customWidth="1"/>
    <col min="4134" max="4359" width="9.140625" style="23"/>
    <col min="4360" max="4360" width="5.5703125" style="23" customWidth="1"/>
    <col min="4361" max="4361" width="12.5703125" style="23" customWidth="1"/>
    <col min="4362" max="4362" width="101" style="23" customWidth="1"/>
    <col min="4363" max="4363" width="11.140625" style="23" customWidth="1"/>
    <col min="4364" max="4364" width="13.85546875" style="23" customWidth="1"/>
    <col min="4365" max="4365" width="9.28515625" style="23" customWidth="1"/>
    <col min="4366" max="4366" width="17.85546875" style="23" customWidth="1"/>
    <col min="4367" max="4367" width="11" style="23" customWidth="1"/>
    <col min="4368" max="4368" width="7.28515625" style="23" customWidth="1"/>
    <col min="4369" max="4369" width="15.140625" style="23" customWidth="1"/>
    <col min="4370" max="4370" width="10.140625" style="23" customWidth="1"/>
    <col min="4371" max="4371" width="14.5703125" style="23" customWidth="1"/>
    <col min="4372" max="4372" width="13.85546875" style="23" customWidth="1"/>
    <col min="4373" max="4374" width="14.5703125" style="23" customWidth="1"/>
    <col min="4375" max="4375" width="12.85546875" style="23" customWidth="1"/>
    <col min="4376" max="4376" width="13.42578125" style="23" customWidth="1"/>
    <col min="4377" max="4377" width="11.28515625" style="23" customWidth="1"/>
    <col min="4378" max="4378" width="12" style="23" customWidth="1"/>
    <col min="4379" max="4379" width="14" style="23" customWidth="1"/>
    <col min="4380" max="4380" width="13.85546875" style="23" customWidth="1"/>
    <col min="4381" max="4381" width="11.85546875" style="23" customWidth="1"/>
    <col min="4382" max="4382" width="10.5703125" style="23" customWidth="1"/>
    <col min="4383" max="4383" width="9.7109375" style="23" customWidth="1"/>
    <col min="4384" max="4388" width="5.7109375" style="23" customWidth="1"/>
    <col min="4389" max="4389" width="6.85546875" style="23" customWidth="1"/>
    <col min="4390" max="4615" width="9.140625" style="23"/>
    <col min="4616" max="4616" width="5.5703125" style="23" customWidth="1"/>
    <col min="4617" max="4617" width="12.5703125" style="23" customWidth="1"/>
    <col min="4618" max="4618" width="101" style="23" customWidth="1"/>
    <col min="4619" max="4619" width="11.140625" style="23" customWidth="1"/>
    <col min="4620" max="4620" width="13.85546875" style="23" customWidth="1"/>
    <col min="4621" max="4621" width="9.28515625" style="23" customWidth="1"/>
    <col min="4622" max="4622" width="17.85546875" style="23" customWidth="1"/>
    <col min="4623" max="4623" width="11" style="23" customWidth="1"/>
    <col min="4624" max="4624" width="7.28515625" style="23" customWidth="1"/>
    <col min="4625" max="4625" width="15.140625" style="23" customWidth="1"/>
    <col min="4626" max="4626" width="10.140625" style="23" customWidth="1"/>
    <col min="4627" max="4627" width="14.5703125" style="23" customWidth="1"/>
    <col min="4628" max="4628" width="13.85546875" style="23" customWidth="1"/>
    <col min="4629" max="4630" width="14.5703125" style="23" customWidth="1"/>
    <col min="4631" max="4631" width="12.85546875" style="23" customWidth="1"/>
    <col min="4632" max="4632" width="13.42578125" style="23" customWidth="1"/>
    <col min="4633" max="4633" width="11.28515625" style="23" customWidth="1"/>
    <col min="4634" max="4634" width="12" style="23" customWidth="1"/>
    <col min="4635" max="4635" width="14" style="23" customWidth="1"/>
    <col min="4636" max="4636" width="13.85546875" style="23" customWidth="1"/>
    <col min="4637" max="4637" width="11.85546875" style="23" customWidth="1"/>
    <col min="4638" max="4638" width="10.5703125" style="23" customWidth="1"/>
    <col min="4639" max="4639" width="9.7109375" style="23" customWidth="1"/>
    <col min="4640" max="4644" width="5.7109375" style="23" customWidth="1"/>
    <col min="4645" max="4645" width="6.85546875" style="23" customWidth="1"/>
    <col min="4646" max="4871" width="9.140625" style="23"/>
    <col min="4872" max="4872" width="5.5703125" style="23" customWidth="1"/>
    <col min="4873" max="4873" width="12.5703125" style="23" customWidth="1"/>
    <col min="4874" max="4874" width="101" style="23" customWidth="1"/>
    <col min="4875" max="4875" width="11.140625" style="23" customWidth="1"/>
    <col min="4876" max="4876" width="13.85546875" style="23" customWidth="1"/>
    <col min="4877" max="4877" width="9.28515625" style="23" customWidth="1"/>
    <col min="4878" max="4878" width="17.85546875" style="23" customWidth="1"/>
    <col min="4879" max="4879" width="11" style="23" customWidth="1"/>
    <col min="4880" max="4880" width="7.28515625" style="23" customWidth="1"/>
    <col min="4881" max="4881" width="15.140625" style="23" customWidth="1"/>
    <col min="4882" max="4882" width="10.140625" style="23" customWidth="1"/>
    <col min="4883" max="4883" width="14.5703125" style="23" customWidth="1"/>
    <col min="4884" max="4884" width="13.85546875" style="23" customWidth="1"/>
    <col min="4885" max="4886" width="14.5703125" style="23" customWidth="1"/>
    <col min="4887" max="4887" width="12.85546875" style="23" customWidth="1"/>
    <col min="4888" max="4888" width="13.42578125" style="23" customWidth="1"/>
    <col min="4889" max="4889" width="11.28515625" style="23" customWidth="1"/>
    <col min="4890" max="4890" width="12" style="23" customWidth="1"/>
    <col min="4891" max="4891" width="14" style="23" customWidth="1"/>
    <col min="4892" max="4892" width="13.85546875" style="23" customWidth="1"/>
    <col min="4893" max="4893" width="11.85546875" style="23" customWidth="1"/>
    <col min="4894" max="4894" width="10.5703125" style="23" customWidth="1"/>
    <col min="4895" max="4895" width="9.7109375" style="23" customWidth="1"/>
    <col min="4896" max="4900" width="5.7109375" style="23" customWidth="1"/>
    <col min="4901" max="4901" width="6.85546875" style="23" customWidth="1"/>
    <col min="4902" max="5127" width="9.140625" style="23"/>
    <col min="5128" max="5128" width="5.5703125" style="23" customWidth="1"/>
    <col min="5129" max="5129" width="12.5703125" style="23" customWidth="1"/>
    <col min="5130" max="5130" width="101" style="23" customWidth="1"/>
    <col min="5131" max="5131" width="11.140625" style="23" customWidth="1"/>
    <col min="5132" max="5132" width="13.85546875" style="23" customWidth="1"/>
    <col min="5133" max="5133" width="9.28515625" style="23" customWidth="1"/>
    <col min="5134" max="5134" width="17.85546875" style="23" customWidth="1"/>
    <col min="5135" max="5135" width="11" style="23" customWidth="1"/>
    <col min="5136" max="5136" width="7.28515625" style="23" customWidth="1"/>
    <col min="5137" max="5137" width="15.140625" style="23" customWidth="1"/>
    <col min="5138" max="5138" width="10.140625" style="23" customWidth="1"/>
    <col min="5139" max="5139" width="14.5703125" style="23" customWidth="1"/>
    <col min="5140" max="5140" width="13.85546875" style="23" customWidth="1"/>
    <col min="5141" max="5142" width="14.5703125" style="23" customWidth="1"/>
    <col min="5143" max="5143" width="12.85546875" style="23" customWidth="1"/>
    <col min="5144" max="5144" width="13.42578125" style="23" customWidth="1"/>
    <col min="5145" max="5145" width="11.28515625" style="23" customWidth="1"/>
    <col min="5146" max="5146" width="12" style="23" customWidth="1"/>
    <col min="5147" max="5147" width="14" style="23" customWidth="1"/>
    <col min="5148" max="5148" width="13.85546875" style="23" customWidth="1"/>
    <col min="5149" max="5149" width="11.85546875" style="23" customWidth="1"/>
    <col min="5150" max="5150" width="10.5703125" style="23" customWidth="1"/>
    <col min="5151" max="5151" width="9.7109375" style="23" customWidth="1"/>
    <col min="5152" max="5156" width="5.7109375" style="23" customWidth="1"/>
    <col min="5157" max="5157" width="6.85546875" style="23" customWidth="1"/>
    <col min="5158" max="5383" width="9.140625" style="23"/>
    <col min="5384" max="5384" width="5.5703125" style="23" customWidth="1"/>
    <col min="5385" max="5385" width="12.5703125" style="23" customWidth="1"/>
    <col min="5386" max="5386" width="101" style="23" customWidth="1"/>
    <col min="5387" max="5387" width="11.140625" style="23" customWidth="1"/>
    <col min="5388" max="5388" width="13.85546875" style="23" customWidth="1"/>
    <col min="5389" max="5389" width="9.28515625" style="23" customWidth="1"/>
    <col min="5390" max="5390" width="17.85546875" style="23" customWidth="1"/>
    <col min="5391" max="5391" width="11" style="23" customWidth="1"/>
    <col min="5392" max="5392" width="7.28515625" style="23" customWidth="1"/>
    <col min="5393" max="5393" width="15.140625" style="23" customWidth="1"/>
    <col min="5394" max="5394" width="10.140625" style="23" customWidth="1"/>
    <col min="5395" max="5395" width="14.5703125" style="23" customWidth="1"/>
    <col min="5396" max="5396" width="13.85546875" style="23" customWidth="1"/>
    <col min="5397" max="5398" width="14.5703125" style="23" customWidth="1"/>
    <col min="5399" max="5399" width="12.85546875" style="23" customWidth="1"/>
    <col min="5400" max="5400" width="13.42578125" style="23" customWidth="1"/>
    <col min="5401" max="5401" width="11.28515625" style="23" customWidth="1"/>
    <col min="5402" max="5402" width="12" style="23" customWidth="1"/>
    <col min="5403" max="5403" width="14" style="23" customWidth="1"/>
    <col min="5404" max="5404" width="13.85546875" style="23" customWidth="1"/>
    <col min="5405" max="5405" width="11.85546875" style="23" customWidth="1"/>
    <col min="5406" max="5406" width="10.5703125" style="23" customWidth="1"/>
    <col min="5407" max="5407" width="9.7109375" style="23" customWidth="1"/>
    <col min="5408" max="5412" width="5.7109375" style="23" customWidth="1"/>
    <col min="5413" max="5413" width="6.85546875" style="23" customWidth="1"/>
    <col min="5414" max="5639" width="9.140625" style="23"/>
    <col min="5640" max="5640" width="5.5703125" style="23" customWidth="1"/>
    <col min="5641" max="5641" width="12.5703125" style="23" customWidth="1"/>
    <col min="5642" max="5642" width="101" style="23" customWidth="1"/>
    <col min="5643" max="5643" width="11.140625" style="23" customWidth="1"/>
    <col min="5644" max="5644" width="13.85546875" style="23" customWidth="1"/>
    <col min="5645" max="5645" width="9.28515625" style="23" customWidth="1"/>
    <col min="5646" max="5646" width="17.85546875" style="23" customWidth="1"/>
    <col min="5647" max="5647" width="11" style="23" customWidth="1"/>
    <col min="5648" max="5648" width="7.28515625" style="23" customWidth="1"/>
    <col min="5649" max="5649" width="15.140625" style="23" customWidth="1"/>
    <col min="5650" max="5650" width="10.140625" style="23" customWidth="1"/>
    <col min="5651" max="5651" width="14.5703125" style="23" customWidth="1"/>
    <col min="5652" max="5652" width="13.85546875" style="23" customWidth="1"/>
    <col min="5653" max="5654" width="14.5703125" style="23" customWidth="1"/>
    <col min="5655" max="5655" width="12.85546875" style="23" customWidth="1"/>
    <col min="5656" max="5656" width="13.42578125" style="23" customWidth="1"/>
    <col min="5657" max="5657" width="11.28515625" style="23" customWidth="1"/>
    <col min="5658" max="5658" width="12" style="23" customWidth="1"/>
    <col min="5659" max="5659" width="14" style="23" customWidth="1"/>
    <col min="5660" max="5660" width="13.85546875" style="23" customWidth="1"/>
    <col min="5661" max="5661" width="11.85546875" style="23" customWidth="1"/>
    <col min="5662" max="5662" width="10.5703125" style="23" customWidth="1"/>
    <col min="5663" max="5663" width="9.7109375" style="23" customWidth="1"/>
    <col min="5664" max="5668" width="5.7109375" style="23" customWidth="1"/>
    <col min="5669" max="5669" width="6.85546875" style="23" customWidth="1"/>
    <col min="5670" max="5895" width="9.140625" style="23"/>
    <col min="5896" max="5896" width="5.5703125" style="23" customWidth="1"/>
    <col min="5897" max="5897" width="12.5703125" style="23" customWidth="1"/>
    <col min="5898" max="5898" width="101" style="23" customWidth="1"/>
    <col min="5899" max="5899" width="11.140625" style="23" customWidth="1"/>
    <col min="5900" max="5900" width="13.85546875" style="23" customWidth="1"/>
    <col min="5901" max="5901" width="9.28515625" style="23" customWidth="1"/>
    <col min="5902" max="5902" width="17.85546875" style="23" customWidth="1"/>
    <col min="5903" max="5903" width="11" style="23" customWidth="1"/>
    <col min="5904" max="5904" width="7.28515625" style="23" customWidth="1"/>
    <col min="5905" max="5905" width="15.140625" style="23" customWidth="1"/>
    <col min="5906" max="5906" width="10.140625" style="23" customWidth="1"/>
    <col min="5907" max="5907" width="14.5703125" style="23" customWidth="1"/>
    <col min="5908" max="5908" width="13.85546875" style="23" customWidth="1"/>
    <col min="5909" max="5910" width="14.5703125" style="23" customWidth="1"/>
    <col min="5911" max="5911" width="12.85546875" style="23" customWidth="1"/>
    <col min="5912" max="5912" width="13.42578125" style="23" customWidth="1"/>
    <col min="5913" max="5913" width="11.28515625" style="23" customWidth="1"/>
    <col min="5914" max="5914" width="12" style="23" customWidth="1"/>
    <col min="5915" max="5915" width="14" style="23" customWidth="1"/>
    <col min="5916" max="5916" width="13.85546875" style="23" customWidth="1"/>
    <col min="5917" max="5917" width="11.85546875" style="23" customWidth="1"/>
    <col min="5918" max="5918" width="10.5703125" style="23" customWidth="1"/>
    <col min="5919" max="5919" width="9.7109375" style="23" customWidth="1"/>
    <col min="5920" max="5924" width="5.7109375" style="23" customWidth="1"/>
    <col min="5925" max="5925" width="6.85546875" style="23" customWidth="1"/>
    <col min="5926" max="6151" width="9.140625" style="23"/>
    <col min="6152" max="6152" width="5.5703125" style="23" customWidth="1"/>
    <col min="6153" max="6153" width="12.5703125" style="23" customWidth="1"/>
    <col min="6154" max="6154" width="101" style="23" customWidth="1"/>
    <col min="6155" max="6155" width="11.140625" style="23" customWidth="1"/>
    <col min="6156" max="6156" width="13.85546875" style="23" customWidth="1"/>
    <col min="6157" max="6157" width="9.28515625" style="23" customWidth="1"/>
    <col min="6158" max="6158" width="17.85546875" style="23" customWidth="1"/>
    <col min="6159" max="6159" width="11" style="23" customWidth="1"/>
    <col min="6160" max="6160" width="7.28515625" style="23" customWidth="1"/>
    <col min="6161" max="6161" width="15.140625" style="23" customWidth="1"/>
    <col min="6162" max="6162" width="10.140625" style="23" customWidth="1"/>
    <col min="6163" max="6163" width="14.5703125" style="23" customWidth="1"/>
    <col min="6164" max="6164" width="13.85546875" style="23" customWidth="1"/>
    <col min="6165" max="6166" width="14.5703125" style="23" customWidth="1"/>
    <col min="6167" max="6167" width="12.85546875" style="23" customWidth="1"/>
    <col min="6168" max="6168" width="13.42578125" style="23" customWidth="1"/>
    <col min="6169" max="6169" width="11.28515625" style="23" customWidth="1"/>
    <col min="6170" max="6170" width="12" style="23" customWidth="1"/>
    <col min="6171" max="6171" width="14" style="23" customWidth="1"/>
    <col min="6172" max="6172" width="13.85546875" style="23" customWidth="1"/>
    <col min="6173" max="6173" width="11.85546875" style="23" customWidth="1"/>
    <col min="6174" max="6174" width="10.5703125" style="23" customWidth="1"/>
    <col min="6175" max="6175" width="9.7109375" style="23" customWidth="1"/>
    <col min="6176" max="6180" width="5.7109375" style="23" customWidth="1"/>
    <col min="6181" max="6181" width="6.85546875" style="23" customWidth="1"/>
    <col min="6182" max="6407" width="9.140625" style="23"/>
    <col min="6408" max="6408" width="5.5703125" style="23" customWidth="1"/>
    <col min="6409" max="6409" width="12.5703125" style="23" customWidth="1"/>
    <col min="6410" max="6410" width="101" style="23" customWidth="1"/>
    <col min="6411" max="6411" width="11.140625" style="23" customWidth="1"/>
    <col min="6412" max="6412" width="13.85546875" style="23" customWidth="1"/>
    <col min="6413" max="6413" width="9.28515625" style="23" customWidth="1"/>
    <col min="6414" max="6414" width="17.85546875" style="23" customWidth="1"/>
    <col min="6415" max="6415" width="11" style="23" customWidth="1"/>
    <col min="6416" max="6416" width="7.28515625" style="23" customWidth="1"/>
    <col min="6417" max="6417" width="15.140625" style="23" customWidth="1"/>
    <col min="6418" max="6418" width="10.140625" style="23" customWidth="1"/>
    <col min="6419" max="6419" width="14.5703125" style="23" customWidth="1"/>
    <col min="6420" max="6420" width="13.85546875" style="23" customWidth="1"/>
    <col min="6421" max="6422" width="14.5703125" style="23" customWidth="1"/>
    <col min="6423" max="6423" width="12.85546875" style="23" customWidth="1"/>
    <col min="6424" max="6424" width="13.42578125" style="23" customWidth="1"/>
    <col min="6425" max="6425" width="11.28515625" style="23" customWidth="1"/>
    <col min="6426" max="6426" width="12" style="23" customWidth="1"/>
    <col min="6427" max="6427" width="14" style="23" customWidth="1"/>
    <col min="6428" max="6428" width="13.85546875" style="23" customWidth="1"/>
    <col min="6429" max="6429" width="11.85546875" style="23" customWidth="1"/>
    <col min="6430" max="6430" width="10.5703125" style="23" customWidth="1"/>
    <col min="6431" max="6431" width="9.7109375" style="23" customWidth="1"/>
    <col min="6432" max="6436" width="5.7109375" style="23" customWidth="1"/>
    <col min="6437" max="6437" width="6.85546875" style="23" customWidth="1"/>
    <col min="6438" max="6663" width="9.140625" style="23"/>
    <col min="6664" max="6664" width="5.5703125" style="23" customWidth="1"/>
    <col min="6665" max="6665" width="12.5703125" style="23" customWidth="1"/>
    <col min="6666" max="6666" width="101" style="23" customWidth="1"/>
    <col min="6667" max="6667" width="11.140625" style="23" customWidth="1"/>
    <col min="6668" max="6668" width="13.85546875" style="23" customWidth="1"/>
    <col min="6669" max="6669" width="9.28515625" style="23" customWidth="1"/>
    <col min="6670" max="6670" width="17.85546875" style="23" customWidth="1"/>
    <col min="6671" max="6671" width="11" style="23" customWidth="1"/>
    <col min="6672" max="6672" width="7.28515625" style="23" customWidth="1"/>
    <col min="6673" max="6673" width="15.140625" style="23" customWidth="1"/>
    <col min="6674" max="6674" width="10.140625" style="23" customWidth="1"/>
    <col min="6675" max="6675" width="14.5703125" style="23" customWidth="1"/>
    <col min="6676" max="6676" width="13.85546875" style="23" customWidth="1"/>
    <col min="6677" max="6678" width="14.5703125" style="23" customWidth="1"/>
    <col min="6679" max="6679" width="12.85546875" style="23" customWidth="1"/>
    <col min="6680" max="6680" width="13.42578125" style="23" customWidth="1"/>
    <col min="6681" max="6681" width="11.28515625" style="23" customWidth="1"/>
    <col min="6682" max="6682" width="12" style="23" customWidth="1"/>
    <col min="6683" max="6683" width="14" style="23" customWidth="1"/>
    <col min="6684" max="6684" width="13.85546875" style="23" customWidth="1"/>
    <col min="6685" max="6685" width="11.85546875" style="23" customWidth="1"/>
    <col min="6686" max="6686" width="10.5703125" style="23" customWidth="1"/>
    <col min="6687" max="6687" width="9.7109375" style="23" customWidth="1"/>
    <col min="6688" max="6692" width="5.7109375" style="23" customWidth="1"/>
    <col min="6693" max="6693" width="6.85546875" style="23" customWidth="1"/>
    <col min="6694" max="6919" width="9.140625" style="23"/>
    <col min="6920" max="6920" width="5.5703125" style="23" customWidth="1"/>
    <col min="6921" max="6921" width="12.5703125" style="23" customWidth="1"/>
    <col min="6922" max="6922" width="101" style="23" customWidth="1"/>
    <col min="6923" max="6923" width="11.140625" style="23" customWidth="1"/>
    <col min="6924" max="6924" width="13.85546875" style="23" customWidth="1"/>
    <col min="6925" max="6925" width="9.28515625" style="23" customWidth="1"/>
    <col min="6926" max="6926" width="17.85546875" style="23" customWidth="1"/>
    <col min="6927" max="6927" width="11" style="23" customWidth="1"/>
    <col min="6928" max="6928" width="7.28515625" style="23" customWidth="1"/>
    <col min="6929" max="6929" width="15.140625" style="23" customWidth="1"/>
    <col min="6930" max="6930" width="10.140625" style="23" customWidth="1"/>
    <col min="6931" max="6931" width="14.5703125" style="23" customWidth="1"/>
    <col min="6932" max="6932" width="13.85546875" style="23" customWidth="1"/>
    <col min="6933" max="6934" width="14.5703125" style="23" customWidth="1"/>
    <col min="6935" max="6935" width="12.85546875" style="23" customWidth="1"/>
    <col min="6936" max="6936" width="13.42578125" style="23" customWidth="1"/>
    <col min="6937" max="6937" width="11.28515625" style="23" customWidth="1"/>
    <col min="6938" max="6938" width="12" style="23" customWidth="1"/>
    <col min="6939" max="6939" width="14" style="23" customWidth="1"/>
    <col min="6940" max="6940" width="13.85546875" style="23" customWidth="1"/>
    <col min="6941" max="6941" width="11.85546875" style="23" customWidth="1"/>
    <col min="6942" max="6942" width="10.5703125" style="23" customWidth="1"/>
    <col min="6943" max="6943" width="9.7109375" style="23" customWidth="1"/>
    <col min="6944" max="6948" width="5.7109375" style="23" customWidth="1"/>
    <col min="6949" max="6949" width="6.85546875" style="23" customWidth="1"/>
    <col min="6950" max="7175" width="9.140625" style="23"/>
    <col min="7176" max="7176" width="5.5703125" style="23" customWidth="1"/>
    <col min="7177" max="7177" width="12.5703125" style="23" customWidth="1"/>
    <col min="7178" max="7178" width="101" style="23" customWidth="1"/>
    <col min="7179" max="7179" width="11.140625" style="23" customWidth="1"/>
    <col min="7180" max="7180" width="13.85546875" style="23" customWidth="1"/>
    <col min="7181" max="7181" width="9.28515625" style="23" customWidth="1"/>
    <col min="7182" max="7182" width="17.85546875" style="23" customWidth="1"/>
    <col min="7183" max="7183" width="11" style="23" customWidth="1"/>
    <col min="7184" max="7184" width="7.28515625" style="23" customWidth="1"/>
    <col min="7185" max="7185" width="15.140625" style="23" customWidth="1"/>
    <col min="7186" max="7186" width="10.140625" style="23" customWidth="1"/>
    <col min="7187" max="7187" width="14.5703125" style="23" customWidth="1"/>
    <col min="7188" max="7188" width="13.85546875" style="23" customWidth="1"/>
    <col min="7189" max="7190" width="14.5703125" style="23" customWidth="1"/>
    <col min="7191" max="7191" width="12.85546875" style="23" customWidth="1"/>
    <col min="7192" max="7192" width="13.42578125" style="23" customWidth="1"/>
    <col min="7193" max="7193" width="11.28515625" style="23" customWidth="1"/>
    <col min="7194" max="7194" width="12" style="23" customWidth="1"/>
    <col min="7195" max="7195" width="14" style="23" customWidth="1"/>
    <col min="7196" max="7196" width="13.85546875" style="23" customWidth="1"/>
    <col min="7197" max="7197" width="11.85546875" style="23" customWidth="1"/>
    <col min="7198" max="7198" width="10.5703125" style="23" customWidth="1"/>
    <col min="7199" max="7199" width="9.7109375" style="23" customWidth="1"/>
    <col min="7200" max="7204" width="5.7109375" style="23" customWidth="1"/>
    <col min="7205" max="7205" width="6.85546875" style="23" customWidth="1"/>
    <col min="7206" max="7431" width="9.140625" style="23"/>
    <col min="7432" max="7432" width="5.5703125" style="23" customWidth="1"/>
    <col min="7433" max="7433" width="12.5703125" style="23" customWidth="1"/>
    <col min="7434" max="7434" width="101" style="23" customWidth="1"/>
    <col min="7435" max="7435" width="11.140625" style="23" customWidth="1"/>
    <col min="7436" max="7436" width="13.85546875" style="23" customWidth="1"/>
    <col min="7437" max="7437" width="9.28515625" style="23" customWidth="1"/>
    <col min="7438" max="7438" width="17.85546875" style="23" customWidth="1"/>
    <col min="7439" max="7439" width="11" style="23" customWidth="1"/>
    <col min="7440" max="7440" width="7.28515625" style="23" customWidth="1"/>
    <col min="7441" max="7441" width="15.140625" style="23" customWidth="1"/>
    <col min="7442" max="7442" width="10.140625" style="23" customWidth="1"/>
    <col min="7443" max="7443" width="14.5703125" style="23" customWidth="1"/>
    <col min="7444" max="7444" width="13.85546875" style="23" customWidth="1"/>
    <col min="7445" max="7446" width="14.5703125" style="23" customWidth="1"/>
    <col min="7447" max="7447" width="12.85546875" style="23" customWidth="1"/>
    <col min="7448" max="7448" width="13.42578125" style="23" customWidth="1"/>
    <col min="7449" max="7449" width="11.28515625" style="23" customWidth="1"/>
    <col min="7450" max="7450" width="12" style="23" customWidth="1"/>
    <col min="7451" max="7451" width="14" style="23" customWidth="1"/>
    <col min="7452" max="7452" width="13.85546875" style="23" customWidth="1"/>
    <col min="7453" max="7453" width="11.85546875" style="23" customWidth="1"/>
    <col min="7454" max="7454" width="10.5703125" style="23" customWidth="1"/>
    <col min="7455" max="7455" width="9.7109375" style="23" customWidth="1"/>
    <col min="7456" max="7460" width="5.7109375" style="23" customWidth="1"/>
    <col min="7461" max="7461" width="6.85546875" style="23" customWidth="1"/>
    <col min="7462" max="7687" width="9.140625" style="23"/>
    <col min="7688" max="7688" width="5.5703125" style="23" customWidth="1"/>
    <col min="7689" max="7689" width="12.5703125" style="23" customWidth="1"/>
    <col min="7690" max="7690" width="101" style="23" customWidth="1"/>
    <col min="7691" max="7691" width="11.140625" style="23" customWidth="1"/>
    <col min="7692" max="7692" width="13.85546875" style="23" customWidth="1"/>
    <col min="7693" max="7693" width="9.28515625" style="23" customWidth="1"/>
    <col min="7694" max="7694" width="17.85546875" style="23" customWidth="1"/>
    <col min="7695" max="7695" width="11" style="23" customWidth="1"/>
    <col min="7696" max="7696" width="7.28515625" style="23" customWidth="1"/>
    <col min="7697" max="7697" width="15.140625" style="23" customWidth="1"/>
    <col min="7698" max="7698" width="10.140625" style="23" customWidth="1"/>
    <col min="7699" max="7699" width="14.5703125" style="23" customWidth="1"/>
    <col min="7700" max="7700" width="13.85546875" style="23" customWidth="1"/>
    <col min="7701" max="7702" width="14.5703125" style="23" customWidth="1"/>
    <col min="7703" max="7703" width="12.85546875" style="23" customWidth="1"/>
    <col min="7704" max="7704" width="13.42578125" style="23" customWidth="1"/>
    <col min="7705" max="7705" width="11.28515625" style="23" customWidth="1"/>
    <col min="7706" max="7706" width="12" style="23" customWidth="1"/>
    <col min="7707" max="7707" width="14" style="23" customWidth="1"/>
    <col min="7708" max="7708" width="13.85546875" style="23" customWidth="1"/>
    <col min="7709" max="7709" width="11.85546875" style="23" customWidth="1"/>
    <col min="7710" max="7710" width="10.5703125" style="23" customWidth="1"/>
    <col min="7711" max="7711" width="9.7109375" style="23" customWidth="1"/>
    <col min="7712" max="7716" width="5.7109375" style="23" customWidth="1"/>
    <col min="7717" max="7717" width="6.85546875" style="23" customWidth="1"/>
    <col min="7718" max="7943" width="9.140625" style="23"/>
    <col min="7944" max="7944" width="5.5703125" style="23" customWidth="1"/>
    <col min="7945" max="7945" width="12.5703125" style="23" customWidth="1"/>
    <col min="7946" max="7946" width="101" style="23" customWidth="1"/>
    <col min="7947" max="7947" width="11.140625" style="23" customWidth="1"/>
    <col min="7948" max="7948" width="13.85546875" style="23" customWidth="1"/>
    <col min="7949" max="7949" width="9.28515625" style="23" customWidth="1"/>
    <col min="7950" max="7950" width="17.85546875" style="23" customWidth="1"/>
    <col min="7951" max="7951" width="11" style="23" customWidth="1"/>
    <col min="7952" max="7952" width="7.28515625" style="23" customWidth="1"/>
    <col min="7953" max="7953" width="15.140625" style="23" customWidth="1"/>
    <col min="7954" max="7954" width="10.140625" style="23" customWidth="1"/>
    <col min="7955" max="7955" width="14.5703125" style="23" customWidth="1"/>
    <col min="7956" max="7956" width="13.85546875" style="23" customWidth="1"/>
    <col min="7957" max="7958" width="14.5703125" style="23" customWidth="1"/>
    <col min="7959" max="7959" width="12.85546875" style="23" customWidth="1"/>
    <col min="7960" max="7960" width="13.42578125" style="23" customWidth="1"/>
    <col min="7961" max="7961" width="11.28515625" style="23" customWidth="1"/>
    <col min="7962" max="7962" width="12" style="23" customWidth="1"/>
    <col min="7963" max="7963" width="14" style="23" customWidth="1"/>
    <col min="7964" max="7964" width="13.85546875" style="23" customWidth="1"/>
    <col min="7965" max="7965" width="11.85546875" style="23" customWidth="1"/>
    <col min="7966" max="7966" width="10.5703125" style="23" customWidth="1"/>
    <col min="7967" max="7967" width="9.7109375" style="23" customWidth="1"/>
    <col min="7968" max="7972" width="5.7109375" style="23" customWidth="1"/>
    <col min="7973" max="7973" width="6.85546875" style="23" customWidth="1"/>
    <col min="7974" max="8199" width="9.140625" style="23"/>
    <col min="8200" max="8200" width="5.5703125" style="23" customWidth="1"/>
    <col min="8201" max="8201" width="12.5703125" style="23" customWidth="1"/>
    <col min="8202" max="8202" width="101" style="23" customWidth="1"/>
    <col min="8203" max="8203" width="11.140625" style="23" customWidth="1"/>
    <col min="8204" max="8204" width="13.85546875" style="23" customWidth="1"/>
    <col min="8205" max="8205" width="9.28515625" style="23" customWidth="1"/>
    <col min="8206" max="8206" width="17.85546875" style="23" customWidth="1"/>
    <col min="8207" max="8207" width="11" style="23" customWidth="1"/>
    <col min="8208" max="8208" width="7.28515625" style="23" customWidth="1"/>
    <col min="8209" max="8209" width="15.140625" style="23" customWidth="1"/>
    <col min="8210" max="8210" width="10.140625" style="23" customWidth="1"/>
    <col min="8211" max="8211" width="14.5703125" style="23" customWidth="1"/>
    <col min="8212" max="8212" width="13.85546875" style="23" customWidth="1"/>
    <col min="8213" max="8214" width="14.5703125" style="23" customWidth="1"/>
    <col min="8215" max="8215" width="12.85546875" style="23" customWidth="1"/>
    <col min="8216" max="8216" width="13.42578125" style="23" customWidth="1"/>
    <col min="8217" max="8217" width="11.28515625" style="23" customWidth="1"/>
    <col min="8218" max="8218" width="12" style="23" customWidth="1"/>
    <col min="8219" max="8219" width="14" style="23" customWidth="1"/>
    <col min="8220" max="8220" width="13.85546875" style="23" customWidth="1"/>
    <col min="8221" max="8221" width="11.85546875" style="23" customWidth="1"/>
    <col min="8222" max="8222" width="10.5703125" style="23" customWidth="1"/>
    <col min="8223" max="8223" width="9.7109375" style="23" customWidth="1"/>
    <col min="8224" max="8228" width="5.7109375" style="23" customWidth="1"/>
    <col min="8229" max="8229" width="6.85546875" style="23" customWidth="1"/>
    <col min="8230" max="8455" width="9.140625" style="23"/>
    <col min="8456" max="8456" width="5.5703125" style="23" customWidth="1"/>
    <col min="8457" max="8457" width="12.5703125" style="23" customWidth="1"/>
    <col min="8458" max="8458" width="101" style="23" customWidth="1"/>
    <col min="8459" max="8459" width="11.140625" style="23" customWidth="1"/>
    <col min="8460" max="8460" width="13.85546875" style="23" customWidth="1"/>
    <col min="8461" max="8461" width="9.28515625" style="23" customWidth="1"/>
    <col min="8462" max="8462" width="17.85546875" style="23" customWidth="1"/>
    <col min="8463" max="8463" width="11" style="23" customWidth="1"/>
    <col min="8464" max="8464" width="7.28515625" style="23" customWidth="1"/>
    <col min="8465" max="8465" width="15.140625" style="23" customWidth="1"/>
    <col min="8466" max="8466" width="10.140625" style="23" customWidth="1"/>
    <col min="8467" max="8467" width="14.5703125" style="23" customWidth="1"/>
    <col min="8468" max="8468" width="13.85546875" style="23" customWidth="1"/>
    <col min="8469" max="8470" width="14.5703125" style="23" customWidth="1"/>
    <col min="8471" max="8471" width="12.85546875" style="23" customWidth="1"/>
    <col min="8472" max="8472" width="13.42578125" style="23" customWidth="1"/>
    <col min="8473" max="8473" width="11.28515625" style="23" customWidth="1"/>
    <col min="8474" max="8474" width="12" style="23" customWidth="1"/>
    <col min="8475" max="8475" width="14" style="23" customWidth="1"/>
    <col min="8476" max="8476" width="13.85546875" style="23" customWidth="1"/>
    <col min="8477" max="8477" width="11.85546875" style="23" customWidth="1"/>
    <col min="8478" max="8478" width="10.5703125" style="23" customWidth="1"/>
    <col min="8479" max="8479" width="9.7109375" style="23" customWidth="1"/>
    <col min="8480" max="8484" width="5.7109375" style="23" customWidth="1"/>
    <col min="8485" max="8485" width="6.85546875" style="23" customWidth="1"/>
    <col min="8486" max="8711" width="9.140625" style="23"/>
    <col min="8712" max="8712" width="5.5703125" style="23" customWidth="1"/>
    <col min="8713" max="8713" width="12.5703125" style="23" customWidth="1"/>
    <col min="8714" max="8714" width="101" style="23" customWidth="1"/>
    <col min="8715" max="8715" width="11.140625" style="23" customWidth="1"/>
    <col min="8716" max="8716" width="13.85546875" style="23" customWidth="1"/>
    <col min="8717" max="8717" width="9.28515625" style="23" customWidth="1"/>
    <col min="8718" max="8718" width="17.85546875" style="23" customWidth="1"/>
    <col min="8719" max="8719" width="11" style="23" customWidth="1"/>
    <col min="8720" max="8720" width="7.28515625" style="23" customWidth="1"/>
    <col min="8721" max="8721" width="15.140625" style="23" customWidth="1"/>
    <col min="8722" max="8722" width="10.140625" style="23" customWidth="1"/>
    <col min="8723" max="8723" width="14.5703125" style="23" customWidth="1"/>
    <col min="8724" max="8724" width="13.85546875" style="23" customWidth="1"/>
    <col min="8725" max="8726" width="14.5703125" style="23" customWidth="1"/>
    <col min="8727" max="8727" width="12.85546875" style="23" customWidth="1"/>
    <col min="8728" max="8728" width="13.42578125" style="23" customWidth="1"/>
    <col min="8729" max="8729" width="11.28515625" style="23" customWidth="1"/>
    <col min="8730" max="8730" width="12" style="23" customWidth="1"/>
    <col min="8731" max="8731" width="14" style="23" customWidth="1"/>
    <col min="8732" max="8732" width="13.85546875" style="23" customWidth="1"/>
    <col min="8733" max="8733" width="11.85546875" style="23" customWidth="1"/>
    <col min="8734" max="8734" width="10.5703125" style="23" customWidth="1"/>
    <col min="8735" max="8735" width="9.7109375" style="23" customWidth="1"/>
    <col min="8736" max="8740" width="5.7109375" style="23" customWidth="1"/>
    <col min="8741" max="8741" width="6.85546875" style="23" customWidth="1"/>
    <col min="8742" max="8967" width="9.140625" style="23"/>
    <col min="8968" max="8968" width="5.5703125" style="23" customWidth="1"/>
    <col min="8969" max="8969" width="12.5703125" style="23" customWidth="1"/>
    <col min="8970" max="8970" width="101" style="23" customWidth="1"/>
    <col min="8971" max="8971" width="11.140625" style="23" customWidth="1"/>
    <col min="8972" max="8972" width="13.85546875" style="23" customWidth="1"/>
    <col min="8973" max="8973" width="9.28515625" style="23" customWidth="1"/>
    <col min="8974" max="8974" width="17.85546875" style="23" customWidth="1"/>
    <col min="8975" max="8975" width="11" style="23" customWidth="1"/>
    <col min="8976" max="8976" width="7.28515625" style="23" customWidth="1"/>
    <col min="8977" max="8977" width="15.140625" style="23" customWidth="1"/>
    <col min="8978" max="8978" width="10.140625" style="23" customWidth="1"/>
    <col min="8979" max="8979" width="14.5703125" style="23" customWidth="1"/>
    <col min="8980" max="8980" width="13.85546875" style="23" customWidth="1"/>
    <col min="8981" max="8982" width="14.5703125" style="23" customWidth="1"/>
    <col min="8983" max="8983" width="12.85546875" style="23" customWidth="1"/>
    <col min="8984" max="8984" width="13.42578125" style="23" customWidth="1"/>
    <col min="8985" max="8985" width="11.28515625" style="23" customWidth="1"/>
    <col min="8986" max="8986" width="12" style="23" customWidth="1"/>
    <col min="8987" max="8987" width="14" style="23" customWidth="1"/>
    <col min="8988" max="8988" width="13.85546875" style="23" customWidth="1"/>
    <col min="8989" max="8989" width="11.85546875" style="23" customWidth="1"/>
    <col min="8990" max="8990" width="10.5703125" style="23" customWidth="1"/>
    <col min="8991" max="8991" width="9.7109375" style="23" customWidth="1"/>
    <col min="8992" max="8996" width="5.7109375" style="23" customWidth="1"/>
    <col min="8997" max="8997" width="6.85546875" style="23" customWidth="1"/>
    <col min="8998" max="9223" width="9.140625" style="23"/>
    <col min="9224" max="9224" width="5.5703125" style="23" customWidth="1"/>
    <col min="9225" max="9225" width="12.5703125" style="23" customWidth="1"/>
    <col min="9226" max="9226" width="101" style="23" customWidth="1"/>
    <col min="9227" max="9227" width="11.140625" style="23" customWidth="1"/>
    <col min="9228" max="9228" width="13.85546875" style="23" customWidth="1"/>
    <col min="9229" max="9229" width="9.28515625" style="23" customWidth="1"/>
    <col min="9230" max="9230" width="17.85546875" style="23" customWidth="1"/>
    <col min="9231" max="9231" width="11" style="23" customWidth="1"/>
    <col min="9232" max="9232" width="7.28515625" style="23" customWidth="1"/>
    <col min="9233" max="9233" width="15.140625" style="23" customWidth="1"/>
    <col min="9234" max="9234" width="10.140625" style="23" customWidth="1"/>
    <col min="9235" max="9235" width="14.5703125" style="23" customWidth="1"/>
    <col min="9236" max="9236" width="13.85546875" style="23" customWidth="1"/>
    <col min="9237" max="9238" width="14.5703125" style="23" customWidth="1"/>
    <col min="9239" max="9239" width="12.85546875" style="23" customWidth="1"/>
    <col min="9240" max="9240" width="13.42578125" style="23" customWidth="1"/>
    <col min="9241" max="9241" width="11.28515625" style="23" customWidth="1"/>
    <col min="9242" max="9242" width="12" style="23" customWidth="1"/>
    <col min="9243" max="9243" width="14" style="23" customWidth="1"/>
    <col min="9244" max="9244" width="13.85546875" style="23" customWidth="1"/>
    <col min="9245" max="9245" width="11.85546875" style="23" customWidth="1"/>
    <col min="9246" max="9246" width="10.5703125" style="23" customWidth="1"/>
    <col min="9247" max="9247" width="9.7109375" style="23" customWidth="1"/>
    <col min="9248" max="9252" width="5.7109375" style="23" customWidth="1"/>
    <col min="9253" max="9253" width="6.85546875" style="23" customWidth="1"/>
    <col min="9254" max="9479" width="9.140625" style="23"/>
    <col min="9480" max="9480" width="5.5703125" style="23" customWidth="1"/>
    <col min="9481" max="9481" width="12.5703125" style="23" customWidth="1"/>
    <col min="9482" max="9482" width="101" style="23" customWidth="1"/>
    <col min="9483" max="9483" width="11.140625" style="23" customWidth="1"/>
    <col min="9484" max="9484" width="13.85546875" style="23" customWidth="1"/>
    <col min="9485" max="9485" width="9.28515625" style="23" customWidth="1"/>
    <col min="9486" max="9486" width="17.85546875" style="23" customWidth="1"/>
    <col min="9487" max="9487" width="11" style="23" customWidth="1"/>
    <col min="9488" max="9488" width="7.28515625" style="23" customWidth="1"/>
    <col min="9489" max="9489" width="15.140625" style="23" customWidth="1"/>
    <col min="9490" max="9490" width="10.140625" style="23" customWidth="1"/>
    <col min="9491" max="9491" width="14.5703125" style="23" customWidth="1"/>
    <col min="9492" max="9492" width="13.85546875" style="23" customWidth="1"/>
    <col min="9493" max="9494" width="14.5703125" style="23" customWidth="1"/>
    <col min="9495" max="9495" width="12.85546875" style="23" customWidth="1"/>
    <col min="9496" max="9496" width="13.42578125" style="23" customWidth="1"/>
    <col min="9497" max="9497" width="11.28515625" style="23" customWidth="1"/>
    <col min="9498" max="9498" width="12" style="23" customWidth="1"/>
    <col min="9499" max="9499" width="14" style="23" customWidth="1"/>
    <col min="9500" max="9500" width="13.85546875" style="23" customWidth="1"/>
    <col min="9501" max="9501" width="11.85546875" style="23" customWidth="1"/>
    <col min="9502" max="9502" width="10.5703125" style="23" customWidth="1"/>
    <col min="9503" max="9503" width="9.7109375" style="23" customWidth="1"/>
    <col min="9504" max="9508" width="5.7109375" style="23" customWidth="1"/>
    <col min="9509" max="9509" width="6.85546875" style="23" customWidth="1"/>
    <col min="9510" max="9735" width="9.140625" style="23"/>
    <col min="9736" max="9736" width="5.5703125" style="23" customWidth="1"/>
    <col min="9737" max="9737" width="12.5703125" style="23" customWidth="1"/>
    <col min="9738" max="9738" width="101" style="23" customWidth="1"/>
    <col min="9739" max="9739" width="11.140625" style="23" customWidth="1"/>
    <col min="9740" max="9740" width="13.85546875" style="23" customWidth="1"/>
    <col min="9741" max="9741" width="9.28515625" style="23" customWidth="1"/>
    <col min="9742" max="9742" width="17.85546875" style="23" customWidth="1"/>
    <col min="9743" max="9743" width="11" style="23" customWidth="1"/>
    <col min="9744" max="9744" width="7.28515625" style="23" customWidth="1"/>
    <col min="9745" max="9745" width="15.140625" style="23" customWidth="1"/>
    <col min="9746" max="9746" width="10.140625" style="23" customWidth="1"/>
    <col min="9747" max="9747" width="14.5703125" style="23" customWidth="1"/>
    <col min="9748" max="9748" width="13.85546875" style="23" customWidth="1"/>
    <col min="9749" max="9750" width="14.5703125" style="23" customWidth="1"/>
    <col min="9751" max="9751" width="12.85546875" style="23" customWidth="1"/>
    <col min="9752" max="9752" width="13.42578125" style="23" customWidth="1"/>
    <col min="9753" max="9753" width="11.28515625" style="23" customWidth="1"/>
    <col min="9754" max="9754" width="12" style="23" customWidth="1"/>
    <col min="9755" max="9755" width="14" style="23" customWidth="1"/>
    <col min="9756" max="9756" width="13.85546875" style="23" customWidth="1"/>
    <col min="9757" max="9757" width="11.85546875" style="23" customWidth="1"/>
    <col min="9758" max="9758" width="10.5703125" style="23" customWidth="1"/>
    <col min="9759" max="9759" width="9.7109375" style="23" customWidth="1"/>
    <col min="9760" max="9764" width="5.7109375" style="23" customWidth="1"/>
    <col min="9765" max="9765" width="6.85546875" style="23" customWidth="1"/>
    <col min="9766" max="9991" width="9.140625" style="23"/>
    <col min="9992" max="9992" width="5.5703125" style="23" customWidth="1"/>
    <col min="9993" max="9993" width="12.5703125" style="23" customWidth="1"/>
    <col min="9994" max="9994" width="101" style="23" customWidth="1"/>
    <col min="9995" max="9995" width="11.140625" style="23" customWidth="1"/>
    <col min="9996" max="9996" width="13.85546875" style="23" customWidth="1"/>
    <col min="9997" max="9997" width="9.28515625" style="23" customWidth="1"/>
    <col min="9998" max="9998" width="17.85546875" style="23" customWidth="1"/>
    <col min="9999" max="9999" width="11" style="23" customWidth="1"/>
    <col min="10000" max="10000" width="7.28515625" style="23" customWidth="1"/>
    <col min="10001" max="10001" width="15.140625" style="23" customWidth="1"/>
    <col min="10002" max="10002" width="10.140625" style="23" customWidth="1"/>
    <col min="10003" max="10003" width="14.5703125" style="23" customWidth="1"/>
    <col min="10004" max="10004" width="13.85546875" style="23" customWidth="1"/>
    <col min="10005" max="10006" width="14.5703125" style="23" customWidth="1"/>
    <col min="10007" max="10007" width="12.85546875" style="23" customWidth="1"/>
    <col min="10008" max="10008" width="13.42578125" style="23" customWidth="1"/>
    <col min="10009" max="10009" width="11.28515625" style="23" customWidth="1"/>
    <col min="10010" max="10010" width="12" style="23" customWidth="1"/>
    <col min="10011" max="10011" width="14" style="23" customWidth="1"/>
    <col min="10012" max="10012" width="13.85546875" style="23" customWidth="1"/>
    <col min="10013" max="10013" width="11.85546875" style="23" customWidth="1"/>
    <col min="10014" max="10014" width="10.5703125" style="23" customWidth="1"/>
    <col min="10015" max="10015" width="9.7109375" style="23" customWidth="1"/>
    <col min="10016" max="10020" width="5.7109375" style="23" customWidth="1"/>
    <col min="10021" max="10021" width="6.85546875" style="23" customWidth="1"/>
    <col min="10022" max="10247" width="9.140625" style="23"/>
    <col min="10248" max="10248" width="5.5703125" style="23" customWidth="1"/>
    <col min="10249" max="10249" width="12.5703125" style="23" customWidth="1"/>
    <col min="10250" max="10250" width="101" style="23" customWidth="1"/>
    <col min="10251" max="10251" width="11.140625" style="23" customWidth="1"/>
    <col min="10252" max="10252" width="13.85546875" style="23" customWidth="1"/>
    <col min="10253" max="10253" width="9.28515625" style="23" customWidth="1"/>
    <col min="10254" max="10254" width="17.85546875" style="23" customWidth="1"/>
    <col min="10255" max="10255" width="11" style="23" customWidth="1"/>
    <col min="10256" max="10256" width="7.28515625" style="23" customWidth="1"/>
    <col min="10257" max="10257" width="15.140625" style="23" customWidth="1"/>
    <col min="10258" max="10258" width="10.140625" style="23" customWidth="1"/>
    <col min="10259" max="10259" width="14.5703125" style="23" customWidth="1"/>
    <col min="10260" max="10260" width="13.85546875" style="23" customWidth="1"/>
    <col min="10261" max="10262" width="14.5703125" style="23" customWidth="1"/>
    <col min="10263" max="10263" width="12.85546875" style="23" customWidth="1"/>
    <col min="10264" max="10264" width="13.42578125" style="23" customWidth="1"/>
    <col min="10265" max="10265" width="11.28515625" style="23" customWidth="1"/>
    <col min="10266" max="10266" width="12" style="23" customWidth="1"/>
    <col min="10267" max="10267" width="14" style="23" customWidth="1"/>
    <col min="10268" max="10268" width="13.85546875" style="23" customWidth="1"/>
    <col min="10269" max="10269" width="11.85546875" style="23" customWidth="1"/>
    <col min="10270" max="10270" width="10.5703125" style="23" customWidth="1"/>
    <col min="10271" max="10271" width="9.7109375" style="23" customWidth="1"/>
    <col min="10272" max="10276" width="5.7109375" style="23" customWidth="1"/>
    <col min="10277" max="10277" width="6.85546875" style="23" customWidth="1"/>
    <col min="10278" max="10503" width="9.140625" style="23"/>
    <col min="10504" max="10504" width="5.5703125" style="23" customWidth="1"/>
    <col min="10505" max="10505" width="12.5703125" style="23" customWidth="1"/>
    <col min="10506" max="10506" width="101" style="23" customWidth="1"/>
    <col min="10507" max="10507" width="11.140625" style="23" customWidth="1"/>
    <col min="10508" max="10508" width="13.85546875" style="23" customWidth="1"/>
    <col min="10509" max="10509" width="9.28515625" style="23" customWidth="1"/>
    <col min="10510" max="10510" width="17.85546875" style="23" customWidth="1"/>
    <col min="10511" max="10511" width="11" style="23" customWidth="1"/>
    <col min="10512" max="10512" width="7.28515625" style="23" customWidth="1"/>
    <col min="10513" max="10513" width="15.140625" style="23" customWidth="1"/>
    <col min="10514" max="10514" width="10.140625" style="23" customWidth="1"/>
    <col min="10515" max="10515" width="14.5703125" style="23" customWidth="1"/>
    <col min="10516" max="10516" width="13.85546875" style="23" customWidth="1"/>
    <col min="10517" max="10518" width="14.5703125" style="23" customWidth="1"/>
    <col min="10519" max="10519" width="12.85546875" style="23" customWidth="1"/>
    <col min="10520" max="10520" width="13.42578125" style="23" customWidth="1"/>
    <col min="10521" max="10521" width="11.28515625" style="23" customWidth="1"/>
    <col min="10522" max="10522" width="12" style="23" customWidth="1"/>
    <col min="10523" max="10523" width="14" style="23" customWidth="1"/>
    <col min="10524" max="10524" width="13.85546875" style="23" customWidth="1"/>
    <col min="10525" max="10525" width="11.85546875" style="23" customWidth="1"/>
    <col min="10526" max="10526" width="10.5703125" style="23" customWidth="1"/>
    <col min="10527" max="10527" width="9.7109375" style="23" customWidth="1"/>
    <col min="10528" max="10532" width="5.7109375" style="23" customWidth="1"/>
    <col min="10533" max="10533" width="6.85546875" style="23" customWidth="1"/>
    <col min="10534" max="10759" width="9.140625" style="23"/>
    <col min="10760" max="10760" width="5.5703125" style="23" customWidth="1"/>
    <col min="10761" max="10761" width="12.5703125" style="23" customWidth="1"/>
    <col min="10762" max="10762" width="101" style="23" customWidth="1"/>
    <col min="10763" max="10763" width="11.140625" style="23" customWidth="1"/>
    <col min="10764" max="10764" width="13.85546875" style="23" customWidth="1"/>
    <col min="10765" max="10765" width="9.28515625" style="23" customWidth="1"/>
    <col min="10766" max="10766" width="17.85546875" style="23" customWidth="1"/>
    <col min="10767" max="10767" width="11" style="23" customWidth="1"/>
    <col min="10768" max="10768" width="7.28515625" style="23" customWidth="1"/>
    <col min="10769" max="10769" width="15.140625" style="23" customWidth="1"/>
    <col min="10770" max="10770" width="10.140625" style="23" customWidth="1"/>
    <col min="10771" max="10771" width="14.5703125" style="23" customWidth="1"/>
    <col min="10772" max="10772" width="13.85546875" style="23" customWidth="1"/>
    <col min="10773" max="10774" width="14.5703125" style="23" customWidth="1"/>
    <col min="10775" max="10775" width="12.85546875" style="23" customWidth="1"/>
    <col min="10776" max="10776" width="13.42578125" style="23" customWidth="1"/>
    <col min="10777" max="10777" width="11.28515625" style="23" customWidth="1"/>
    <col min="10778" max="10778" width="12" style="23" customWidth="1"/>
    <col min="10779" max="10779" width="14" style="23" customWidth="1"/>
    <col min="10780" max="10780" width="13.85546875" style="23" customWidth="1"/>
    <col min="10781" max="10781" width="11.85546875" style="23" customWidth="1"/>
    <col min="10782" max="10782" width="10.5703125" style="23" customWidth="1"/>
    <col min="10783" max="10783" width="9.7109375" style="23" customWidth="1"/>
    <col min="10784" max="10788" width="5.7109375" style="23" customWidth="1"/>
    <col min="10789" max="10789" width="6.85546875" style="23" customWidth="1"/>
    <col min="10790" max="11015" width="9.140625" style="23"/>
    <col min="11016" max="11016" width="5.5703125" style="23" customWidth="1"/>
    <col min="11017" max="11017" width="12.5703125" style="23" customWidth="1"/>
    <col min="11018" max="11018" width="101" style="23" customWidth="1"/>
    <col min="11019" max="11019" width="11.140625" style="23" customWidth="1"/>
    <col min="11020" max="11020" width="13.85546875" style="23" customWidth="1"/>
    <col min="11021" max="11021" width="9.28515625" style="23" customWidth="1"/>
    <col min="11022" max="11022" width="17.85546875" style="23" customWidth="1"/>
    <col min="11023" max="11023" width="11" style="23" customWidth="1"/>
    <col min="11024" max="11024" width="7.28515625" style="23" customWidth="1"/>
    <col min="11025" max="11025" width="15.140625" style="23" customWidth="1"/>
    <col min="11026" max="11026" width="10.140625" style="23" customWidth="1"/>
    <col min="11027" max="11027" width="14.5703125" style="23" customWidth="1"/>
    <col min="11028" max="11028" width="13.85546875" style="23" customWidth="1"/>
    <col min="11029" max="11030" width="14.5703125" style="23" customWidth="1"/>
    <col min="11031" max="11031" width="12.85546875" style="23" customWidth="1"/>
    <col min="11032" max="11032" width="13.42578125" style="23" customWidth="1"/>
    <col min="11033" max="11033" width="11.28515625" style="23" customWidth="1"/>
    <col min="11034" max="11034" width="12" style="23" customWidth="1"/>
    <col min="11035" max="11035" width="14" style="23" customWidth="1"/>
    <col min="11036" max="11036" width="13.85546875" style="23" customWidth="1"/>
    <col min="11037" max="11037" width="11.85546875" style="23" customWidth="1"/>
    <col min="11038" max="11038" width="10.5703125" style="23" customWidth="1"/>
    <col min="11039" max="11039" width="9.7109375" style="23" customWidth="1"/>
    <col min="11040" max="11044" width="5.7109375" style="23" customWidth="1"/>
    <col min="11045" max="11045" width="6.85546875" style="23" customWidth="1"/>
    <col min="11046" max="11271" width="9.140625" style="23"/>
    <col min="11272" max="11272" width="5.5703125" style="23" customWidth="1"/>
    <col min="11273" max="11273" width="12.5703125" style="23" customWidth="1"/>
    <col min="11274" max="11274" width="101" style="23" customWidth="1"/>
    <col min="11275" max="11275" width="11.140625" style="23" customWidth="1"/>
    <col min="11276" max="11276" width="13.85546875" style="23" customWidth="1"/>
    <col min="11277" max="11277" width="9.28515625" style="23" customWidth="1"/>
    <col min="11278" max="11278" width="17.85546875" style="23" customWidth="1"/>
    <col min="11279" max="11279" width="11" style="23" customWidth="1"/>
    <col min="11280" max="11280" width="7.28515625" style="23" customWidth="1"/>
    <col min="11281" max="11281" width="15.140625" style="23" customWidth="1"/>
    <col min="11282" max="11282" width="10.140625" style="23" customWidth="1"/>
    <col min="11283" max="11283" width="14.5703125" style="23" customWidth="1"/>
    <col min="11284" max="11284" width="13.85546875" style="23" customWidth="1"/>
    <col min="11285" max="11286" width="14.5703125" style="23" customWidth="1"/>
    <col min="11287" max="11287" width="12.85546875" style="23" customWidth="1"/>
    <col min="11288" max="11288" width="13.42578125" style="23" customWidth="1"/>
    <col min="11289" max="11289" width="11.28515625" style="23" customWidth="1"/>
    <col min="11290" max="11290" width="12" style="23" customWidth="1"/>
    <col min="11291" max="11291" width="14" style="23" customWidth="1"/>
    <col min="11292" max="11292" width="13.85546875" style="23" customWidth="1"/>
    <col min="11293" max="11293" width="11.85546875" style="23" customWidth="1"/>
    <col min="11294" max="11294" width="10.5703125" style="23" customWidth="1"/>
    <col min="11295" max="11295" width="9.7109375" style="23" customWidth="1"/>
    <col min="11296" max="11300" width="5.7109375" style="23" customWidth="1"/>
    <col min="11301" max="11301" width="6.85546875" style="23" customWidth="1"/>
    <col min="11302" max="11527" width="9.140625" style="23"/>
    <col min="11528" max="11528" width="5.5703125" style="23" customWidth="1"/>
    <col min="11529" max="11529" width="12.5703125" style="23" customWidth="1"/>
    <col min="11530" max="11530" width="101" style="23" customWidth="1"/>
    <col min="11531" max="11531" width="11.140625" style="23" customWidth="1"/>
    <col min="11532" max="11532" width="13.85546875" style="23" customWidth="1"/>
    <col min="11533" max="11533" width="9.28515625" style="23" customWidth="1"/>
    <col min="11534" max="11534" width="17.85546875" style="23" customWidth="1"/>
    <col min="11535" max="11535" width="11" style="23" customWidth="1"/>
    <col min="11536" max="11536" width="7.28515625" style="23" customWidth="1"/>
    <col min="11537" max="11537" width="15.140625" style="23" customWidth="1"/>
    <col min="11538" max="11538" width="10.140625" style="23" customWidth="1"/>
    <col min="11539" max="11539" width="14.5703125" style="23" customWidth="1"/>
    <col min="11540" max="11540" width="13.85546875" style="23" customWidth="1"/>
    <col min="11541" max="11542" width="14.5703125" style="23" customWidth="1"/>
    <col min="11543" max="11543" width="12.85546875" style="23" customWidth="1"/>
    <col min="11544" max="11544" width="13.42578125" style="23" customWidth="1"/>
    <col min="11545" max="11545" width="11.28515625" style="23" customWidth="1"/>
    <col min="11546" max="11546" width="12" style="23" customWidth="1"/>
    <col min="11547" max="11547" width="14" style="23" customWidth="1"/>
    <col min="11548" max="11548" width="13.85546875" style="23" customWidth="1"/>
    <col min="11549" max="11549" width="11.85546875" style="23" customWidth="1"/>
    <col min="11550" max="11550" width="10.5703125" style="23" customWidth="1"/>
    <col min="11551" max="11551" width="9.7109375" style="23" customWidth="1"/>
    <col min="11552" max="11556" width="5.7109375" style="23" customWidth="1"/>
    <col min="11557" max="11557" width="6.85546875" style="23" customWidth="1"/>
    <col min="11558" max="11783" width="9.140625" style="23"/>
    <col min="11784" max="11784" width="5.5703125" style="23" customWidth="1"/>
    <col min="11785" max="11785" width="12.5703125" style="23" customWidth="1"/>
    <col min="11786" max="11786" width="101" style="23" customWidth="1"/>
    <col min="11787" max="11787" width="11.140625" style="23" customWidth="1"/>
    <col min="11788" max="11788" width="13.85546875" style="23" customWidth="1"/>
    <col min="11789" max="11789" width="9.28515625" style="23" customWidth="1"/>
    <col min="11790" max="11790" width="17.85546875" style="23" customWidth="1"/>
    <col min="11791" max="11791" width="11" style="23" customWidth="1"/>
    <col min="11792" max="11792" width="7.28515625" style="23" customWidth="1"/>
    <col min="11793" max="11793" width="15.140625" style="23" customWidth="1"/>
    <col min="11794" max="11794" width="10.140625" style="23" customWidth="1"/>
    <col min="11795" max="11795" width="14.5703125" style="23" customWidth="1"/>
    <col min="11796" max="11796" width="13.85546875" style="23" customWidth="1"/>
    <col min="11797" max="11798" width="14.5703125" style="23" customWidth="1"/>
    <col min="11799" max="11799" width="12.85546875" style="23" customWidth="1"/>
    <col min="11800" max="11800" width="13.42578125" style="23" customWidth="1"/>
    <col min="11801" max="11801" width="11.28515625" style="23" customWidth="1"/>
    <col min="11802" max="11802" width="12" style="23" customWidth="1"/>
    <col min="11803" max="11803" width="14" style="23" customWidth="1"/>
    <col min="11804" max="11804" width="13.85546875" style="23" customWidth="1"/>
    <col min="11805" max="11805" width="11.85546875" style="23" customWidth="1"/>
    <col min="11806" max="11806" width="10.5703125" style="23" customWidth="1"/>
    <col min="11807" max="11807" width="9.7109375" style="23" customWidth="1"/>
    <col min="11808" max="11812" width="5.7109375" style="23" customWidth="1"/>
    <col min="11813" max="11813" width="6.85546875" style="23" customWidth="1"/>
    <col min="11814" max="12039" width="9.140625" style="23"/>
    <col min="12040" max="12040" width="5.5703125" style="23" customWidth="1"/>
    <col min="12041" max="12041" width="12.5703125" style="23" customWidth="1"/>
    <col min="12042" max="12042" width="101" style="23" customWidth="1"/>
    <col min="12043" max="12043" width="11.140625" style="23" customWidth="1"/>
    <col min="12044" max="12044" width="13.85546875" style="23" customWidth="1"/>
    <col min="12045" max="12045" width="9.28515625" style="23" customWidth="1"/>
    <col min="12046" max="12046" width="17.85546875" style="23" customWidth="1"/>
    <col min="12047" max="12047" width="11" style="23" customWidth="1"/>
    <col min="12048" max="12048" width="7.28515625" style="23" customWidth="1"/>
    <col min="12049" max="12049" width="15.140625" style="23" customWidth="1"/>
    <col min="12050" max="12050" width="10.140625" style="23" customWidth="1"/>
    <col min="12051" max="12051" width="14.5703125" style="23" customWidth="1"/>
    <col min="12052" max="12052" width="13.85546875" style="23" customWidth="1"/>
    <col min="12053" max="12054" width="14.5703125" style="23" customWidth="1"/>
    <col min="12055" max="12055" width="12.85546875" style="23" customWidth="1"/>
    <col min="12056" max="12056" width="13.42578125" style="23" customWidth="1"/>
    <col min="12057" max="12057" width="11.28515625" style="23" customWidth="1"/>
    <col min="12058" max="12058" width="12" style="23" customWidth="1"/>
    <col min="12059" max="12059" width="14" style="23" customWidth="1"/>
    <col min="12060" max="12060" width="13.85546875" style="23" customWidth="1"/>
    <col min="12061" max="12061" width="11.85546875" style="23" customWidth="1"/>
    <col min="12062" max="12062" width="10.5703125" style="23" customWidth="1"/>
    <col min="12063" max="12063" width="9.7109375" style="23" customWidth="1"/>
    <col min="12064" max="12068" width="5.7109375" style="23" customWidth="1"/>
    <col min="12069" max="12069" width="6.85546875" style="23" customWidth="1"/>
    <col min="12070" max="12295" width="9.140625" style="23"/>
    <col min="12296" max="12296" width="5.5703125" style="23" customWidth="1"/>
    <col min="12297" max="12297" width="12.5703125" style="23" customWidth="1"/>
    <col min="12298" max="12298" width="101" style="23" customWidth="1"/>
    <col min="12299" max="12299" width="11.140625" style="23" customWidth="1"/>
    <col min="12300" max="12300" width="13.85546875" style="23" customWidth="1"/>
    <col min="12301" max="12301" width="9.28515625" style="23" customWidth="1"/>
    <col min="12302" max="12302" width="17.85546875" style="23" customWidth="1"/>
    <col min="12303" max="12303" width="11" style="23" customWidth="1"/>
    <col min="12304" max="12304" width="7.28515625" style="23" customWidth="1"/>
    <col min="12305" max="12305" width="15.140625" style="23" customWidth="1"/>
    <col min="12306" max="12306" width="10.140625" style="23" customWidth="1"/>
    <col min="12307" max="12307" width="14.5703125" style="23" customWidth="1"/>
    <col min="12308" max="12308" width="13.85546875" style="23" customWidth="1"/>
    <col min="12309" max="12310" width="14.5703125" style="23" customWidth="1"/>
    <col min="12311" max="12311" width="12.85546875" style="23" customWidth="1"/>
    <col min="12312" max="12312" width="13.42578125" style="23" customWidth="1"/>
    <col min="12313" max="12313" width="11.28515625" style="23" customWidth="1"/>
    <col min="12314" max="12314" width="12" style="23" customWidth="1"/>
    <col min="12315" max="12315" width="14" style="23" customWidth="1"/>
    <col min="12316" max="12316" width="13.85546875" style="23" customWidth="1"/>
    <col min="12317" max="12317" width="11.85546875" style="23" customWidth="1"/>
    <col min="12318" max="12318" width="10.5703125" style="23" customWidth="1"/>
    <col min="12319" max="12319" width="9.7109375" style="23" customWidth="1"/>
    <col min="12320" max="12324" width="5.7109375" style="23" customWidth="1"/>
    <col min="12325" max="12325" width="6.85546875" style="23" customWidth="1"/>
    <col min="12326" max="12551" width="9.140625" style="23"/>
    <col min="12552" max="12552" width="5.5703125" style="23" customWidth="1"/>
    <col min="12553" max="12553" width="12.5703125" style="23" customWidth="1"/>
    <col min="12554" max="12554" width="101" style="23" customWidth="1"/>
    <col min="12555" max="12555" width="11.140625" style="23" customWidth="1"/>
    <col min="12556" max="12556" width="13.85546875" style="23" customWidth="1"/>
    <col min="12557" max="12557" width="9.28515625" style="23" customWidth="1"/>
    <col min="12558" max="12558" width="17.85546875" style="23" customWidth="1"/>
    <col min="12559" max="12559" width="11" style="23" customWidth="1"/>
    <col min="12560" max="12560" width="7.28515625" style="23" customWidth="1"/>
    <col min="12561" max="12561" width="15.140625" style="23" customWidth="1"/>
    <col min="12562" max="12562" width="10.140625" style="23" customWidth="1"/>
    <col min="12563" max="12563" width="14.5703125" style="23" customWidth="1"/>
    <col min="12564" max="12564" width="13.85546875" style="23" customWidth="1"/>
    <col min="12565" max="12566" width="14.5703125" style="23" customWidth="1"/>
    <col min="12567" max="12567" width="12.85546875" style="23" customWidth="1"/>
    <col min="12568" max="12568" width="13.42578125" style="23" customWidth="1"/>
    <col min="12569" max="12569" width="11.28515625" style="23" customWidth="1"/>
    <col min="12570" max="12570" width="12" style="23" customWidth="1"/>
    <col min="12571" max="12571" width="14" style="23" customWidth="1"/>
    <col min="12572" max="12572" width="13.85546875" style="23" customWidth="1"/>
    <col min="12573" max="12573" width="11.85546875" style="23" customWidth="1"/>
    <col min="12574" max="12574" width="10.5703125" style="23" customWidth="1"/>
    <col min="12575" max="12575" width="9.7109375" style="23" customWidth="1"/>
    <col min="12576" max="12580" width="5.7109375" style="23" customWidth="1"/>
    <col min="12581" max="12581" width="6.85546875" style="23" customWidth="1"/>
    <col min="12582" max="12807" width="9.140625" style="23"/>
    <col min="12808" max="12808" width="5.5703125" style="23" customWidth="1"/>
    <col min="12809" max="12809" width="12.5703125" style="23" customWidth="1"/>
    <col min="12810" max="12810" width="101" style="23" customWidth="1"/>
    <col min="12811" max="12811" width="11.140625" style="23" customWidth="1"/>
    <col min="12812" max="12812" width="13.85546875" style="23" customWidth="1"/>
    <col min="12813" max="12813" width="9.28515625" style="23" customWidth="1"/>
    <col min="12814" max="12814" width="17.85546875" style="23" customWidth="1"/>
    <col min="12815" max="12815" width="11" style="23" customWidth="1"/>
    <col min="12816" max="12816" width="7.28515625" style="23" customWidth="1"/>
    <col min="12817" max="12817" width="15.140625" style="23" customWidth="1"/>
    <col min="12818" max="12818" width="10.140625" style="23" customWidth="1"/>
    <col min="12819" max="12819" width="14.5703125" style="23" customWidth="1"/>
    <col min="12820" max="12820" width="13.85546875" style="23" customWidth="1"/>
    <col min="12821" max="12822" width="14.5703125" style="23" customWidth="1"/>
    <col min="12823" max="12823" width="12.85546875" style="23" customWidth="1"/>
    <col min="12824" max="12824" width="13.42578125" style="23" customWidth="1"/>
    <col min="12825" max="12825" width="11.28515625" style="23" customWidth="1"/>
    <col min="12826" max="12826" width="12" style="23" customWidth="1"/>
    <col min="12827" max="12827" width="14" style="23" customWidth="1"/>
    <col min="12828" max="12828" width="13.85546875" style="23" customWidth="1"/>
    <col min="12829" max="12829" width="11.85546875" style="23" customWidth="1"/>
    <col min="12830" max="12830" width="10.5703125" style="23" customWidth="1"/>
    <col min="12831" max="12831" width="9.7109375" style="23" customWidth="1"/>
    <col min="12832" max="12836" width="5.7109375" style="23" customWidth="1"/>
    <col min="12837" max="12837" width="6.85546875" style="23" customWidth="1"/>
    <col min="12838" max="13063" width="9.140625" style="23"/>
    <col min="13064" max="13064" width="5.5703125" style="23" customWidth="1"/>
    <col min="13065" max="13065" width="12.5703125" style="23" customWidth="1"/>
    <col min="13066" max="13066" width="101" style="23" customWidth="1"/>
    <col min="13067" max="13067" width="11.140625" style="23" customWidth="1"/>
    <col min="13068" max="13068" width="13.85546875" style="23" customWidth="1"/>
    <col min="13069" max="13069" width="9.28515625" style="23" customWidth="1"/>
    <col min="13070" max="13070" width="17.85546875" style="23" customWidth="1"/>
    <col min="13071" max="13071" width="11" style="23" customWidth="1"/>
    <col min="13072" max="13072" width="7.28515625" style="23" customWidth="1"/>
    <col min="13073" max="13073" width="15.140625" style="23" customWidth="1"/>
    <col min="13074" max="13074" width="10.140625" style="23" customWidth="1"/>
    <col min="13075" max="13075" width="14.5703125" style="23" customWidth="1"/>
    <col min="13076" max="13076" width="13.85546875" style="23" customWidth="1"/>
    <col min="13077" max="13078" width="14.5703125" style="23" customWidth="1"/>
    <col min="13079" max="13079" width="12.85546875" style="23" customWidth="1"/>
    <col min="13080" max="13080" width="13.42578125" style="23" customWidth="1"/>
    <col min="13081" max="13081" width="11.28515625" style="23" customWidth="1"/>
    <col min="13082" max="13082" width="12" style="23" customWidth="1"/>
    <col min="13083" max="13083" width="14" style="23" customWidth="1"/>
    <col min="13084" max="13084" width="13.85546875" style="23" customWidth="1"/>
    <col min="13085" max="13085" width="11.85546875" style="23" customWidth="1"/>
    <col min="13086" max="13086" width="10.5703125" style="23" customWidth="1"/>
    <col min="13087" max="13087" width="9.7109375" style="23" customWidth="1"/>
    <col min="13088" max="13092" width="5.7109375" style="23" customWidth="1"/>
    <col min="13093" max="13093" width="6.85546875" style="23" customWidth="1"/>
    <col min="13094" max="13319" width="9.140625" style="23"/>
    <col min="13320" max="13320" width="5.5703125" style="23" customWidth="1"/>
    <col min="13321" max="13321" width="12.5703125" style="23" customWidth="1"/>
    <col min="13322" max="13322" width="101" style="23" customWidth="1"/>
    <col min="13323" max="13323" width="11.140625" style="23" customWidth="1"/>
    <col min="13324" max="13324" width="13.85546875" style="23" customWidth="1"/>
    <col min="13325" max="13325" width="9.28515625" style="23" customWidth="1"/>
    <col min="13326" max="13326" width="17.85546875" style="23" customWidth="1"/>
    <col min="13327" max="13327" width="11" style="23" customWidth="1"/>
    <col min="13328" max="13328" width="7.28515625" style="23" customWidth="1"/>
    <col min="13329" max="13329" width="15.140625" style="23" customWidth="1"/>
    <col min="13330" max="13330" width="10.140625" style="23" customWidth="1"/>
    <col min="13331" max="13331" width="14.5703125" style="23" customWidth="1"/>
    <col min="13332" max="13332" width="13.85546875" style="23" customWidth="1"/>
    <col min="13333" max="13334" width="14.5703125" style="23" customWidth="1"/>
    <col min="13335" max="13335" width="12.85546875" style="23" customWidth="1"/>
    <col min="13336" max="13336" width="13.42578125" style="23" customWidth="1"/>
    <col min="13337" max="13337" width="11.28515625" style="23" customWidth="1"/>
    <col min="13338" max="13338" width="12" style="23" customWidth="1"/>
    <col min="13339" max="13339" width="14" style="23" customWidth="1"/>
    <col min="13340" max="13340" width="13.85546875" style="23" customWidth="1"/>
    <col min="13341" max="13341" width="11.85546875" style="23" customWidth="1"/>
    <col min="13342" max="13342" width="10.5703125" style="23" customWidth="1"/>
    <col min="13343" max="13343" width="9.7109375" style="23" customWidth="1"/>
    <col min="13344" max="13348" width="5.7109375" style="23" customWidth="1"/>
    <col min="13349" max="13349" width="6.85546875" style="23" customWidth="1"/>
    <col min="13350" max="13575" width="9.140625" style="23"/>
    <col min="13576" max="13576" width="5.5703125" style="23" customWidth="1"/>
    <col min="13577" max="13577" width="12.5703125" style="23" customWidth="1"/>
    <col min="13578" max="13578" width="101" style="23" customWidth="1"/>
    <col min="13579" max="13579" width="11.140625" style="23" customWidth="1"/>
    <col min="13580" max="13580" width="13.85546875" style="23" customWidth="1"/>
    <col min="13581" max="13581" width="9.28515625" style="23" customWidth="1"/>
    <col min="13582" max="13582" width="17.85546875" style="23" customWidth="1"/>
    <col min="13583" max="13583" width="11" style="23" customWidth="1"/>
    <col min="13584" max="13584" width="7.28515625" style="23" customWidth="1"/>
    <col min="13585" max="13585" width="15.140625" style="23" customWidth="1"/>
    <col min="13586" max="13586" width="10.140625" style="23" customWidth="1"/>
    <col min="13587" max="13587" width="14.5703125" style="23" customWidth="1"/>
    <col min="13588" max="13588" width="13.85546875" style="23" customWidth="1"/>
    <col min="13589" max="13590" width="14.5703125" style="23" customWidth="1"/>
    <col min="13591" max="13591" width="12.85546875" style="23" customWidth="1"/>
    <col min="13592" max="13592" width="13.42578125" style="23" customWidth="1"/>
    <col min="13593" max="13593" width="11.28515625" style="23" customWidth="1"/>
    <col min="13594" max="13594" width="12" style="23" customWidth="1"/>
    <col min="13595" max="13595" width="14" style="23" customWidth="1"/>
    <col min="13596" max="13596" width="13.85546875" style="23" customWidth="1"/>
    <col min="13597" max="13597" width="11.85546875" style="23" customWidth="1"/>
    <col min="13598" max="13598" width="10.5703125" style="23" customWidth="1"/>
    <col min="13599" max="13599" width="9.7109375" style="23" customWidth="1"/>
    <col min="13600" max="13604" width="5.7109375" style="23" customWidth="1"/>
    <col min="13605" max="13605" width="6.85546875" style="23" customWidth="1"/>
    <col min="13606" max="13831" width="9.140625" style="23"/>
    <col min="13832" max="13832" width="5.5703125" style="23" customWidth="1"/>
    <col min="13833" max="13833" width="12.5703125" style="23" customWidth="1"/>
    <col min="13834" max="13834" width="101" style="23" customWidth="1"/>
    <col min="13835" max="13835" width="11.140625" style="23" customWidth="1"/>
    <col min="13836" max="13836" width="13.85546875" style="23" customWidth="1"/>
    <col min="13837" max="13837" width="9.28515625" style="23" customWidth="1"/>
    <col min="13838" max="13838" width="17.85546875" style="23" customWidth="1"/>
    <col min="13839" max="13839" width="11" style="23" customWidth="1"/>
    <col min="13840" max="13840" width="7.28515625" style="23" customWidth="1"/>
    <col min="13841" max="13841" width="15.140625" style="23" customWidth="1"/>
    <col min="13842" max="13842" width="10.140625" style="23" customWidth="1"/>
    <col min="13843" max="13843" width="14.5703125" style="23" customWidth="1"/>
    <col min="13844" max="13844" width="13.85546875" style="23" customWidth="1"/>
    <col min="13845" max="13846" width="14.5703125" style="23" customWidth="1"/>
    <col min="13847" max="13847" width="12.85546875" style="23" customWidth="1"/>
    <col min="13848" max="13848" width="13.42578125" style="23" customWidth="1"/>
    <col min="13849" max="13849" width="11.28515625" style="23" customWidth="1"/>
    <col min="13850" max="13850" width="12" style="23" customWidth="1"/>
    <col min="13851" max="13851" width="14" style="23" customWidth="1"/>
    <col min="13852" max="13852" width="13.85546875" style="23" customWidth="1"/>
    <col min="13853" max="13853" width="11.85546875" style="23" customWidth="1"/>
    <col min="13854" max="13854" width="10.5703125" style="23" customWidth="1"/>
    <col min="13855" max="13855" width="9.7109375" style="23" customWidth="1"/>
    <col min="13856" max="13860" width="5.7109375" style="23" customWidth="1"/>
    <col min="13861" max="13861" width="6.85546875" style="23" customWidth="1"/>
    <col min="13862" max="14087" width="9.140625" style="23"/>
    <col min="14088" max="14088" width="5.5703125" style="23" customWidth="1"/>
    <col min="14089" max="14089" width="12.5703125" style="23" customWidth="1"/>
    <col min="14090" max="14090" width="101" style="23" customWidth="1"/>
    <col min="14091" max="14091" width="11.140625" style="23" customWidth="1"/>
    <col min="14092" max="14092" width="13.85546875" style="23" customWidth="1"/>
    <col min="14093" max="14093" width="9.28515625" style="23" customWidth="1"/>
    <col min="14094" max="14094" width="17.85546875" style="23" customWidth="1"/>
    <col min="14095" max="14095" width="11" style="23" customWidth="1"/>
    <col min="14096" max="14096" width="7.28515625" style="23" customWidth="1"/>
    <col min="14097" max="14097" width="15.140625" style="23" customWidth="1"/>
    <col min="14098" max="14098" width="10.140625" style="23" customWidth="1"/>
    <col min="14099" max="14099" width="14.5703125" style="23" customWidth="1"/>
    <col min="14100" max="14100" width="13.85546875" style="23" customWidth="1"/>
    <col min="14101" max="14102" width="14.5703125" style="23" customWidth="1"/>
    <col min="14103" max="14103" width="12.85546875" style="23" customWidth="1"/>
    <col min="14104" max="14104" width="13.42578125" style="23" customWidth="1"/>
    <col min="14105" max="14105" width="11.28515625" style="23" customWidth="1"/>
    <col min="14106" max="14106" width="12" style="23" customWidth="1"/>
    <col min="14107" max="14107" width="14" style="23" customWidth="1"/>
    <col min="14108" max="14108" width="13.85546875" style="23" customWidth="1"/>
    <col min="14109" max="14109" width="11.85546875" style="23" customWidth="1"/>
    <col min="14110" max="14110" width="10.5703125" style="23" customWidth="1"/>
    <col min="14111" max="14111" width="9.7109375" style="23" customWidth="1"/>
    <col min="14112" max="14116" width="5.7109375" style="23" customWidth="1"/>
    <col min="14117" max="14117" width="6.85546875" style="23" customWidth="1"/>
    <col min="14118" max="14343" width="9.140625" style="23"/>
    <col min="14344" max="14344" width="5.5703125" style="23" customWidth="1"/>
    <col min="14345" max="14345" width="12.5703125" style="23" customWidth="1"/>
    <col min="14346" max="14346" width="101" style="23" customWidth="1"/>
    <col min="14347" max="14347" width="11.140625" style="23" customWidth="1"/>
    <col min="14348" max="14348" width="13.85546875" style="23" customWidth="1"/>
    <col min="14349" max="14349" width="9.28515625" style="23" customWidth="1"/>
    <col min="14350" max="14350" width="17.85546875" style="23" customWidth="1"/>
    <col min="14351" max="14351" width="11" style="23" customWidth="1"/>
    <col min="14352" max="14352" width="7.28515625" style="23" customWidth="1"/>
    <col min="14353" max="14353" width="15.140625" style="23" customWidth="1"/>
    <col min="14354" max="14354" width="10.140625" style="23" customWidth="1"/>
    <col min="14355" max="14355" width="14.5703125" style="23" customWidth="1"/>
    <col min="14356" max="14356" width="13.85546875" style="23" customWidth="1"/>
    <col min="14357" max="14358" width="14.5703125" style="23" customWidth="1"/>
    <col min="14359" max="14359" width="12.85546875" style="23" customWidth="1"/>
    <col min="14360" max="14360" width="13.42578125" style="23" customWidth="1"/>
    <col min="14361" max="14361" width="11.28515625" style="23" customWidth="1"/>
    <col min="14362" max="14362" width="12" style="23" customWidth="1"/>
    <col min="14363" max="14363" width="14" style="23" customWidth="1"/>
    <col min="14364" max="14364" width="13.85546875" style="23" customWidth="1"/>
    <col min="14365" max="14365" width="11.85546875" style="23" customWidth="1"/>
    <col min="14366" max="14366" width="10.5703125" style="23" customWidth="1"/>
    <col min="14367" max="14367" width="9.7109375" style="23" customWidth="1"/>
    <col min="14368" max="14372" width="5.7109375" style="23" customWidth="1"/>
    <col min="14373" max="14373" width="6.85546875" style="23" customWidth="1"/>
    <col min="14374" max="14599" width="9.140625" style="23"/>
    <col min="14600" max="14600" width="5.5703125" style="23" customWidth="1"/>
    <col min="14601" max="14601" width="12.5703125" style="23" customWidth="1"/>
    <col min="14602" max="14602" width="101" style="23" customWidth="1"/>
    <col min="14603" max="14603" width="11.140625" style="23" customWidth="1"/>
    <col min="14604" max="14604" width="13.85546875" style="23" customWidth="1"/>
    <col min="14605" max="14605" width="9.28515625" style="23" customWidth="1"/>
    <col min="14606" max="14606" width="17.85546875" style="23" customWidth="1"/>
    <col min="14607" max="14607" width="11" style="23" customWidth="1"/>
    <col min="14608" max="14608" width="7.28515625" style="23" customWidth="1"/>
    <col min="14609" max="14609" width="15.140625" style="23" customWidth="1"/>
    <col min="14610" max="14610" width="10.140625" style="23" customWidth="1"/>
    <col min="14611" max="14611" width="14.5703125" style="23" customWidth="1"/>
    <col min="14612" max="14612" width="13.85546875" style="23" customWidth="1"/>
    <col min="14613" max="14614" width="14.5703125" style="23" customWidth="1"/>
    <col min="14615" max="14615" width="12.85546875" style="23" customWidth="1"/>
    <col min="14616" max="14616" width="13.42578125" style="23" customWidth="1"/>
    <col min="14617" max="14617" width="11.28515625" style="23" customWidth="1"/>
    <col min="14618" max="14618" width="12" style="23" customWidth="1"/>
    <col min="14619" max="14619" width="14" style="23" customWidth="1"/>
    <col min="14620" max="14620" width="13.85546875" style="23" customWidth="1"/>
    <col min="14621" max="14621" width="11.85546875" style="23" customWidth="1"/>
    <col min="14622" max="14622" width="10.5703125" style="23" customWidth="1"/>
    <col min="14623" max="14623" width="9.7109375" style="23" customWidth="1"/>
    <col min="14624" max="14628" width="5.7109375" style="23" customWidth="1"/>
    <col min="14629" max="14629" width="6.85546875" style="23" customWidth="1"/>
    <col min="14630" max="14855" width="9.140625" style="23"/>
    <col min="14856" max="14856" width="5.5703125" style="23" customWidth="1"/>
    <col min="14857" max="14857" width="12.5703125" style="23" customWidth="1"/>
    <col min="14858" max="14858" width="101" style="23" customWidth="1"/>
    <col min="14859" max="14859" width="11.140625" style="23" customWidth="1"/>
    <col min="14860" max="14860" width="13.85546875" style="23" customWidth="1"/>
    <col min="14861" max="14861" width="9.28515625" style="23" customWidth="1"/>
    <col min="14862" max="14862" width="17.85546875" style="23" customWidth="1"/>
    <col min="14863" max="14863" width="11" style="23" customWidth="1"/>
    <col min="14864" max="14864" width="7.28515625" style="23" customWidth="1"/>
    <col min="14865" max="14865" width="15.140625" style="23" customWidth="1"/>
    <col min="14866" max="14866" width="10.140625" style="23" customWidth="1"/>
    <col min="14867" max="14867" width="14.5703125" style="23" customWidth="1"/>
    <col min="14868" max="14868" width="13.85546875" style="23" customWidth="1"/>
    <col min="14869" max="14870" width="14.5703125" style="23" customWidth="1"/>
    <col min="14871" max="14871" width="12.85546875" style="23" customWidth="1"/>
    <col min="14872" max="14872" width="13.42578125" style="23" customWidth="1"/>
    <col min="14873" max="14873" width="11.28515625" style="23" customWidth="1"/>
    <col min="14874" max="14874" width="12" style="23" customWidth="1"/>
    <col min="14875" max="14875" width="14" style="23" customWidth="1"/>
    <col min="14876" max="14876" width="13.85546875" style="23" customWidth="1"/>
    <col min="14877" max="14877" width="11.85546875" style="23" customWidth="1"/>
    <col min="14878" max="14878" width="10.5703125" style="23" customWidth="1"/>
    <col min="14879" max="14879" width="9.7109375" style="23" customWidth="1"/>
    <col min="14880" max="14884" width="5.7109375" style="23" customWidth="1"/>
    <col min="14885" max="14885" width="6.85546875" style="23" customWidth="1"/>
    <col min="14886" max="15111" width="9.140625" style="23"/>
    <col min="15112" max="15112" width="5.5703125" style="23" customWidth="1"/>
    <col min="15113" max="15113" width="12.5703125" style="23" customWidth="1"/>
    <col min="15114" max="15114" width="101" style="23" customWidth="1"/>
    <col min="15115" max="15115" width="11.140625" style="23" customWidth="1"/>
    <col min="15116" max="15116" width="13.85546875" style="23" customWidth="1"/>
    <col min="15117" max="15117" width="9.28515625" style="23" customWidth="1"/>
    <col min="15118" max="15118" width="17.85546875" style="23" customWidth="1"/>
    <col min="15119" max="15119" width="11" style="23" customWidth="1"/>
    <col min="15120" max="15120" width="7.28515625" style="23" customWidth="1"/>
    <col min="15121" max="15121" width="15.140625" style="23" customWidth="1"/>
    <col min="15122" max="15122" width="10.140625" style="23" customWidth="1"/>
    <col min="15123" max="15123" width="14.5703125" style="23" customWidth="1"/>
    <col min="15124" max="15124" width="13.85546875" style="23" customWidth="1"/>
    <col min="15125" max="15126" width="14.5703125" style="23" customWidth="1"/>
    <col min="15127" max="15127" width="12.85546875" style="23" customWidth="1"/>
    <col min="15128" max="15128" width="13.42578125" style="23" customWidth="1"/>
    <col min="15129" max="15129" width="11.28515625" style="23" customWidth="1"/>
    <col min="15130" max="15130" width="12" style="23" customWidth="1"/>
    <col min="15131" max="15131" width="14" style="23" customWidth="1"/>
    <col min="15132" max="15132" width="13.85546875" style="23" customWidth="1"/>
    <col min="15133" max="15133" width="11.85546875" style="23" customWidth="1"/>
    <col min="15134" max="15134" width="10.5703125" style="23" customWidth="1"/>
    <col min="15135" max="15135" width="9.7109375" style="23" customWidth="1"/>
    <col min="15136" max="15140" width="5.7109375" style="23" customWidth="1"/>
    <col min="15141" max="15141" width="6.85546875" style="23" customWidth="1"/>
    <col min="15142" max="15367" width="9.140625" style="23"/>
    <col min="15368" max="15368" width="5.5703125" style="23" customWidth="1"/>
    <col min="15369" max="15369" width="12.5703125" style="23" customWidth="1"/>
    <col min="15370" max="15370" width="101" style="23" customWidth="1"/>
    <col min="15371" max="15371" width="11.140625" style="23" customWidth="1"/>
    <col min="15372" max="15372" width="13.85546875" style="23" customWidth="1"/>
    <col min="15373" max="15373" width="9.28515625" style="23" customWidth="1"/>
    <col min="15374" max="15374" width="17.85546875" style="23" customWidth="1"/>
    <col min="15375" max="15375" width="11" style="23" customWidth="1"/>
    <col min="15376" max="15376" width="7.28515625" style="23" customWidth="1"/>
    <col min="15377" max="15377" width="15.140625" style="23" customWidth="1"/>
    <col min="15378" max="15378" width="10.140625" style="23" customWidth="1"/>
    <col min="15379" max="15379" width="14.5703125" style="23" customWidth="1"/>
    <col min="15380" max="15380" width="13.85546875" style="23" customWidth="1"/>
    <col min="15381" max="15382" width="14.5703125" style="23" customWidth="1"/>
    <col min="15383" max="15383" width="12.85546875" style="23" customWidth="1"/>
    <col min="15384" max="15384" width="13.42578125" style="23" customWidth="1"/>
    <col min="15385" max="15385" width="11.28515625" style="23" customWidth="1"/>
    <col min="15386" max="15386" width="12" style="23" customWidth="1"/>
    <col min="15387" max="15387" width="14" style="23" customWidth="1"/>
    <col min="15388" max="15388" width="13.85546875" style="23" customWidth="1"/>
    <col min="15389" max="15389" width="11.85546875" style="23" customWidth="1"/>
    <col min="15390" max="15390" width="10.5703125" style="23" customWidth="1"/>
    <col min="15391" max="15391" width="9.7109375" style="23" customWidth="1"/>
    <col min="15392" max="15396" width="5.7109375" style="23" customWidth="1"/>
    <col min="15397" max="15397" width="6.85546875" style="23" customWidth="1"/>
    <col min="15398" max="15623" width="9.140625" style="23"/>
    <col min="15624" max="15624" width="5.5703125" style="23" customWidth="1"/>
    <col min="15625" max="15625" width="12.5703125" style="23" customWidth="1"/>
    <col min="15626" max="15626" width="101" style="23" customWidth="1"/>
    <col min="15627" max="15627" width="11.140625" style="23" customWidth="1"/>
    <col min="15628" max="15628" width="13.85546875" style="23" customWidth="1"/>
    <col min="15629" max="15629" width="9.28515625" style="23" customWidth="1"/>
    <col min="15630" max="15630" width="17.85546875" style="23" customWidth="1"/>
    <col min="15631" max="15631" width="11" style="23" customWidth="1"/>
    <col min="15632" max="15632" width="7.28515625" style="23" customWidth="1"/>
    <col min="15633" max="15633" width="15.140625" style="23" customWidth="1"/>
    <col min="15634" max="15634" width="10.140625" style="23" customWidth="1"/>
    <col min="15635" max="15635" width="14.5703125" style="23" customWidth="1"/>
    <col min="15636" max="15636" width="13.85546875" style="23" customWidth="1"/>
    <col min="15637" max="15638" width="14.5703125" style="23" customWidth="1"/>
    <col min="15639" max="15639" width="12.85546875" style="23" customWidth="1"/>
    <col min="15640" max="15640" width="13.42578125" style="23" customWidth="1"/>
    <col min="15641" max="15641" width="11.28515625" style="23" customWidth="1"/>
    <col min="15642" max="15642" width="12" style="23" customWidth="1"/>
    <col min="15643" max="15643" width="14" style="23" customWidth="1"/>
    <col min="15644" max="15644" width="13.85546875" style="23" customWidth="1"/>
    <col min="15645" max="15645" width="11.85546875" style="23" customWidth="1"/>
    <col min="15646" max="15646" width="10.5703125" style="23" customWidth="1"/>
    <col min="15647" max="15647" width="9.7109375" style="23" customWidth="1"/>
    <col min="15648" max="15652" width="5.7109375" style="23" customWidth="1"/>
    <col min="15653" max="15653" width="6.85546875" style="23" customWidth="1"/>
    <col min="15654" max="15879" width="9.140625" style="23"/>
    <col min="15880" max="15880" width="5.5703125" style="23" customWidth="1"/>
    <col min="15881" max="15881" width="12.5703125" style="23" customWidth="1"/>
    <col min="15882" max="15882" width="101" style="23" customWidth="1"/>
    <col min="15883" max="15883" width="11.140625" style="23" customWidth="1"/>
    <col min="15884" max="15884" width="13.85546875" style="23" customWidth="1"/>
    <col min="15885" max="15885" width="9.28515625" style="23" customWidth="1"/>
    <col min="15886" max="15886" width="17.85546875" style="23" customWidth="1"/>
    <col min="15887" max="15887" width="11" style="23" customWidth="1"/>
    <col min="15888" max="15888" width="7.28515625" style="23" customWidth="1"/>
    <col min="15889" max="15889" width="15.140625" style="23" customWidth="1"/>
    <col min="15890" max="15890" width="10.140625" style="23" customWidth="1"/>
    <col min="15891" max="15891" width="14.5703125" style="23" customWidth="1"/>
    <col min="15892" max="15892" width="13.85546875" style="23" customWidth="1"/>
    <col min="15893" max="15894" width="14.5703125" style="23" customWidth="1"/>
    <col min="15895" max="15895" width="12.85546875" style="23" customWidth="1"/>
    <col min="15896" max="15896" width="13.42578125" style="23" customWidth="1"/>
    <col min="15897" max="15897" width="11.28515625" style="23" customWidth="1"/>
    <col min="15898" max="15898" width="12" style="23" customWidth="1"/>
    <col min="15899" max="15899" width="14" style="23" customWidth="1"/>
    <col min="15900" max="15900" width="13.85546875" style="23" customWidth="1"/>
    <col min="15901" max="15901" width="11.85546875" style="23" customWidth="1"/>
    <col min="15902" max="15902" width="10.5703125" style="23" customWidth="1"/>
    <col min="15903" max="15903" width="9.7109375" style="23" customWidth="1"/>
    <col min="15904" max="15908" width="5.7109375" style="23" customWidth="1"/>
    <col min="15909" max="15909" width="6.85546875" style="23" customWidth="1"/>
    <col min="15910" max="16135" width="9.140625" style="23"/>
    <col min="16136" max="16136" width="5.5703125" style="23" customWidth="1"/>
    <col min="16137" max="16137" width="12.5703125" style="23" customWidth="1"/>
    <col min="16138" max="16138" width="101" style="23" customWidth="1"/>
    <col min="16139" max="16139" width="11.140625" style="23" customWidth="1"/>
    <col min="16140" max="16140" width="13.85546875" style="23" customWidth="1"/>
    <col min="16141" max="16141" width="9.28515625" style="23" customWidth="1"/>
    <col min="16142" max="16142" width="17.85546875" style="23" customWidth="1"/>
    <col min="16143" max="16143" width="11" style="23" customWidth="1"/>
    <col min="16144" max="16144" width="7.28515625" style="23" customWidth="1"/>
    <col min="16145" max="16145" width="15.140625" style="23" customWidth="1"/>
    <col min="16146" max="16146" width="10.140625" style="23" customWidth="1"/>
    <col min="16147" max="16147" width="14.5703125" style="23" customWidth="1"/>
    <col min="16148" max="16148" width="13.85546875" style="23" customWidth="1"/>
    <col min="16149" max="16150" width="14.5703125" style="23" customWidth="1"/>
    <col min="16151" max="16151" width="12.85546875" style="23" customWidth="1"/>
    <col min="16152" max="16152" width="13.42578125" style="23" customWidth="1"/>
    <col min="16153" max="16153" width="11.28515625" style="23" customWidth="1"/>
    <col min="16154" max="16154" width="12" style="23" customWidth="1"/>
    <col min="16155" max="16155" width="14" style="23" customWidth="1"/>
    <col min="16156" max="16156" width="13.85546875" style="23" customWidth="1"/>
    <col min="16157" max="16157" width="11.85546875" style="23" customWidth="1"/>
    <col min="16158" max="16158" width="10.5703125" style="23" customWidth="1"/>
    <col min="16159" max="16159" width="9.7109375" style="23" customWidth="1"/>
    <col min="16160" max="16164" width="5.7109375" style="23" customWidth="1"/>
    <col min="16165" max="16165" width="6.85546875" style="23" customWidth="1"/>
    <col min="16166" max="16384" width="9.140625" style="23"/>
  </cols>
  <sheetData>
    <row r="1" spans="1:41" ht="15.75" x14ac:dyDescent="0.25">
      <c r="C1" s="305" t="s">
        <v>0</v>
      </c>
      <c r="D1" s="699"/>
      <c r="L1" s="700"/>
      <c r="AA1" s="358" t="s">
        <v>702</v>
      </c>
    </row>
    <row r="2" spans="1:41" ht="16.5" thickBot="1" x14ac:dyDescent="0.3">
      <c r="C2" s="305" t="s">
        <v>74</v>
      </c>
      <c r="D2" s="699"/>
      <c r="E2" s="306"/>
      <c r="G2" s="39">
        <v>2024</v>
      </c>
      <c r="L2" s="701"/>
      <c r="M2" s="308"/>
      <c r="O2" s="426">
        <v>2025</v>
      </c>
      <c r="T2" s="308"/>
      <c r="V2" s="426">
        <v>2026</v>
      </c>
      <c r="W2" s="308"/>
      <c r="Y2" s="1066"/>
      <c r="AA2" s="145" t="s">
        <v>757</v>
      </c>
    </row>
    <row r="3" spans="1:41" x14ac:dyDescent="0.2">
      <c r="C3" s="307"/>
      <c r="D3" s="702" t="s">
        <v>76</v>
      </c>
      <c r="E3" s="306"/>
      <c r="G3" s="266">
        <v>23028303989</v>
      </c>
      <c r="L3" s="703" t="s">
        <v>76</v>
      </c>
      <c r="M3" s="308"/>
      <c r="O3" s="266">
        <v>21796518916</v>
      </c>
      <c r="T3" s="308"/>
      <c r="V3" s="266">
        <v>20181803650</v>
      </c>
      <c r="W3" s="308"/>
      <c r="Y3" s="1065"/>
    </row>
    <row r="4" spans="1:41" x14ac:dyDescent="0.2">
      <c r="C4" s="307" t="s">
        <v>615</v>
      </c>
      <c r="D4" s="265" t="s">
        <v>346</v>
      </c>
      <c r="E4" s="306"/>
      <c r="F4" s="308"/>
      <c r="G4" s="309">
        <v>322396256</v>
      </c>
      <c r="L4" s="423" t="s">
        <v>346</v>
      </c>
      <c r="M4" s="308"/>
      <c r="N4" s="308"/>
      <c r="O4" s="309">
        <v>305151265</v>
      </c>
      <c r="T4" s="308"/>
      <c r="U4" s="308"/>
      <c r="V4" s="309">
        <v>282545251</v>
      </c>
      <c r="W4" s="308"/>
      <c r="X4" s="308"/>
      <c r="Y4" s="1065"/>
    </row>
    <row r="5" spans="1:41" ht="13.5" thickBot="1" x14ac:dyDescent="0.25">
      <c r="C5" s="307"/>
      <c r="D5" s="704"/>
      <c r="E5" s="310"/>
      <c r="F5" s="311"/>
      <c r="G5" s="311"/>
      <c r="L5" s="705"/>
      <c r="M5" s="311"/>
      <c r="N5" s="311"/>
      <c r="O5" s="311"/>
      <c r="T5" s="311"/>
      <c r="U5" s="311"/>
      <c r="V5" s="311"/>
      <c r="W5" s="311"/>
      <c r="X5" s="311"/>
      <c r="Y5" s="311"/>
    </row>
    <row r="6" spans="1:41" x14ac:dyDescent="0.2">
      <c r="C6" s="307"/>
      <c r="D6" s="405" t="s">
        <v>77</v>
      </c>
      <c r="E6" s="312"/>
      <c r="F6" s="313"/>
      <c r="G6" s="314">
        <f>G4/F7</f>
        <v>54514.077781535343</v>
      </c>
      <c r="L6" s="424" t="s">
        <v>77</v>
      </c>
      <c r="M6" s="421"/>
      <c r="N6" s="313"/>
      <c r="O6" s="314">
        <f>O4/N7</f>
        <v>51354.975597441939</v>
      </c>
      <c r="T6" s="421"/>
      <c r="U6" s="313"/>
      <c r="V6" s="314">
        <f>V4/U7</f>
        <v>47703.064494344086</v>
      </c>
      <c r="W6" s="421"/>
      <c r="X6" s="313"/>
      <c r="Y6" s="314">
        <f>Y4/X7</f>
        <v>0</v>
      </c>
    </row>
    <row r="7" spans="1:41" ht="13.5" thickBot="1" x14ac:dyDescent="0.25">
      <c r="C7" s="307"/>
      <c r="D7" s="267"/>
      <c r="E7" s="315" t="s">
        <v>374</v>
      </c>
      <c r="F7" s="39">
        <v>5914</v>
      </c>
      <c r="G7" s="141" t="s">
        <v>79</v>
      </c>
      <c r="L7" s="425"/>
      <c r="M7" s="422" t="s">
        <v>374</v>
      </c>
      <c r="N7" s="39">
        <v>5942</v>
      </c>
      <c r="O7" s="141" t="s">
        <v>79</v>
      </c>
      <c r="P7" s="1034"/>
      <c r="Q7" s="1035"/>
      <c r="R7" s="1034"/>
      <c r="S7" s="1035"/>
      <c r="T7" s="422" t="s">
        <v>374</v>
      </c>
      <c r="U7" s="39">
        <v>5923</v>
      </c>
      <c r="V7" s="141" t="s">
        <v>79</v>
      </c>
      <c r="W7" s="422" t="s">
        <v>374</v>
      </c>
      <c r="X7" s="39">
        <v>5923</v>
      </c>
      <c r="Y7" s="141" t="s">
        <v>79</v>
      </c>
      <c r="AA7" s="23" t="s">
        <v>659</v>
      </c>
    </row>
    <row r="8" spans="1:41" ht="38.25" customHeight="1" thickTop="1" x14ac:dyDescent="0.2">
      <c r="A8" s="316">
        <v>1</v>
      </c>
      <c r="B8" s="317"/>
      <c r="C8" s="318"/>
      <c r="D8" s="406"/>
      <c r="E8" s="1036" t="s">
        <v>375</v>
      </c>
      <c r="F8" s="1037"/>
      <c r="G8" s="1038"/>
      <c r="H8" s="1039" t="s">
        <v>376</v>
      </c>
      <c r="I8" s="1040"/>
      <c r="J8" s="1039" t="s">
        <v>377</v>
      </c>
      <c r="K8" s="1040"/>
      <c r="L8" s="706"/>
      <c r="M8" s="1041" t="s">
        <v>523</v>
      </c>
      <c r="N8" s="1042"/>
      <c r="O8" s="1043"/>
      <c r="P8" s="1044" t="s">
        <v>524</v>
      </c>
      <c r="Q8" s="1045"/>
      <c r="R8" s="1044" t="s">
        <v>616</v>
      </c>
      <c r="S8" s="1045"/>
      <c r="T8" s="1028" t="s">
        <v>617</v>
      </c>
      <c r="U8" s="1029"/>
      <c r="V8" s="1030"/>
      <c r="W8" s="1031" t="s">
        <v>719</v>
      </c>
      <c r="X8" s="1032"/>
      <c r="Y8" s="1033"/>
      <c r="Z8" s="319"/>
      <c r="AA8" s="319"/>
      <c r="AB8" s="319"/>
      <c r="AC8" s="319"/>
      <c r="AD8" s="319"/>
      <c r="AE8" s="319"/>
      <c r="AF8" s="319"/>
      <c r="AG8" s="319"/>
      <c r="AH8" s="319"/>
      <c r="AI8" s="320"/>
    </row>
    <row r="9" spans="1:41" ht="25.5" x14ac:dyDescent="0.2">
      <c r="A9" s="306">
        <v>2</v>
      </c>
      <c r="B9" s="308" t="s">
        <v>378</v>
      </c>
      <c r="C9" s="407" t="s">
        <v>379</v>
      </c>
      <c r="D9" s="321" t="s">
        <v>380</v>
      </c>
      <c r="E9" s="707" t="s">
        <v>381</v>
      </c>
      <c r="F9" s="708" t="s">
        <v>382</v>
      </c>
      <c r="G9" s="709" t="s">
        <v>80</v>
      </c>
      <c r="H9" s="707" t="s">
        <v>381</v>
      </c>
      <c r="I9" s="709" t="s">
        <v>80</v>
      </c>
      <c r="J9" s="710" t="s">
        <v>381</v>
      </c>
      <c r="K9" s="709" t="s">
        <v>80</v>
      </c>
      <c r="L9" s="711" t="s">
        <v>380</v>
      </c>
      <c r="M9" s="712" t="s">
        <v>381</v>
      </c>
      <c r="N9" s="713" t="s">
        <v>382</v>
      </c>
      <c r="O9" s="714" t="s">
        <v>80</v>
      </c>
      <c r="P9" s="715" t="s">
        <v>381</v>
      </c>
      <c r="Q9" s="714" t="s">
        <v>80</v>
      </c>
      <c r="R9" s="715" t="s">
        <v>381</v>
      </c>
      <c r="S9" s="714" t="s">
        <v>80</v>
      </c>
      <c r="T9" s="952" t="s">
        <v>381</v>
      </c>
      <c r="U9" s="953" t="s">
        <v>382</v>
      </c>
      <c r="V9" s="954" t="s">
        <v>80</v>
      </c>
      <c r="W9" s="716" t="s">
        <v>381</v>
      </c>
      <c r="X9" s="717" t="s">
        <v>382</v>
      </c>
      <c r="Y9" s="718" t="s">
        <v>80</v>
      </c>
      <c r="Z9" s="322" t="s">
        <v>618</v>
      </c>
      <c r="AA9" s="322" t="s">
        <v>39</v>
      </c>
      <c r="AB9" s="323" t="s">
        <v>383</v>
      </c>
      <c r="AC9" s="322" t="s">
        <v>40</v>
      </c>
      <c r="AD9" s="323" t="s">
        <v>384</v>
      </c>
      <c r="AE9" s="322" t="s">
        <v>344</v>
      </c>
      <c r="AF9" s="323" t="s">
        <v>385</v>
      </c>
      <c r="AG9" s="323" t="s">
        <v>386</v>
      </c>
      <c r="AH9" s="323" t="s">
        <v>387</v>
      </c>
      <c r="AI9" s="323" t="s">
        <v>388</v>
      </c>
      <c r="AJ9" s="141" t="s">
        <v>389</v>
      </c>
      <c r="AK9" s="141" t="s">
        <v>88</v>
      </c>
      <c r="AL9" s="141" t="s">
        <v>390</v>
      </c>
      <c r="AM9" s="141" t="s">
        <v>391</v>
      </c>
      <c r="AN9" s="141" t="s">
        <v>392</v>
      </c>
      <c r="AO9" s="141" t="s">
        <v>393</v>
      </c>
    </row>
    <row r="10" spans="1:41" ht="38.25" x14ac:dyDescent="0.2">
      <c r="A10" s="306">
        <v>3</v>
      </c>
      <c r="B10" s="308" t="s">
        <v>394</v>
      </c>
      <c r="C10" s="324" t="s">
        <v>619</v>
      </c>
      <c r="D10" s="325" t="s">
        <v>395</v>
      </c>
      <c r="E10" s="719">
        <v>6000000</v>
      </c>
      <c r="F10" s="720">
        <v>22.17</v>
      </c>
      <c r="G10" s="721">
        <f>E10*F10</f>
        <v>133020000.00000001</v>
      </c>
      <c r="H10" s="722">
        <v>6633500</v>
      </c>
      <c r="I10" s="723">
        <f>F10*H10</f>
        <v>147064695</v>
      </c>
      <c r="J10" s="722">
        <v>6633500</v>
      </c>
      <c r="K10" s="723">
        <f>F10*J10</f>
        <v>147064695</v>
      </c>
      <c r="L10" s="724" t="s">
        <v>395</v>
      </c>
      <c r="M10" s="725">
        <v>6994000</v>
      </c>
      <c r="N10" s="726">
        <v>22.22</v>
      </c>
      <c r="O10" s="727">
        <v>154532477</v>
      </c>
      <c r="P10" s="728">
        <f>M10</f>
        <v>6994000</v>
      </c>
      <c r="Q10" s="729">
        <f>O10</f>
        <v>154532477</v>
      </c>
      <c r="R10" s="728">
        <v>7526500</v>
      </c>
      <c r="S10" s="729">
        <f>N10*R10</f>
        <v>167238830</v>
      </c>
      <c r="T10" s="955">
        <v>9761000</v>
      </c>
      <c r="U10" s="956">
        <v>22.16</v>
      </c>
      <c r="V10" s="957">
        <f>T10*U10</f>
        <v>216303760</v>
      </c>
      <c r="W10" s="730">
        <v>9761000</v>
      </c>
      <c r="X10" s="731">
        <v>22.16</v>
      </c>
      <c r="Y10" s="732">
        <f>W10*X10</f>
        <v>216303760</v>
      </c>
      <c r="Z10" s="327">
        <f t="shared" ref="Z10:Z24" si="0">SUM(AA10:AI10)</f>
        <v>0</v>
      </c>
      <c r="AA10" s="327"/>
      <c r="AB10" s="327"/>
      <c r="AC10" s="327"/>
      <c r="AD10" s="327"/>
      <c r="AE10" s="327"/>
      <c r="AF10" s="327"/>
      <c r="AG10" s="327"/>
      <c r="AH10" s="327"/>
      <c r="AI10" s="327"/>
    </row>
    <row r="11" spans="1:41" x14ac:dyDescent="0.2">
      <c r="A11" s="306">
        <v>4</v>
      </c>
      <c r="B11" s="308" t="s">
        <v>396</v>
      </c>
      <c r="C11" s="328" t="s">
        <v>397</v>
      </c>
      <c r="D11" s="329" t="s">
        <v>398</v>
      </c>
      <c r="E11" s="719"/>
      <c r="F11" s="733"/>
      <c r="G11" s="721">
        <v>139774607</v>
      </c>
      <c r="H11" s="722">
        <v>0</v>
      </c>
      <c r="I11" s="723">
        <v>154532477</v>
      </c>
      <c r="J11" s="722">
        <v>0</v>
      </c>
      <c r="K11" s="723">
        <v>154532477</v>
      </c>
      <c r="L11" s="734" t="s">
        <v>398</v>
      </c>
      <c r="M11" s="725"/>
      <c r="N11" s="735"/>
      <c r="O11" s="727"/>
      <c r="P11" s="728">
        <f t="shared" ref="P11:P21" si="1">M11</f>
        <v>0</v>
      </c>
      <c r="Q11" s="729">
        <f t="shared" ref="Q11:Q21" si="2">O11</f>
        <v>0</v>
      </c>
      <c r="R11" s="728"/>
      <c r="S11" s="729">
        <f t="shared" ref="S11:S21" si="3">Q11</f>
        <v>0</v>
      </c>
      <c r="T11" s="955" t="s">
        <v>620</v>
      </c>
      <c r="U11" s="958"/>
      <c r="V11" s="957">
        <v>222514949</v>
      </c>
      <c r="W11" s="730" t="s">
        <v>620</v>
      </c>
      <c r="X11" s="736"/>
      <c r="Y11" s="732">
        <v>222514949</v>
      </c>
      <c r="Z11" s="327">
        <f t="shared" si="0"/>
        <v>222514949</v>
      </c>
      <c r="AA11" s="327"/>
      <c r="AB11" s="327">
        <v>222514949</v>
      </c>
      <c r="AC11" s="327"/>
      <c r="AD11" s="327"/>
      <c r="AE11" s="327"/>
      <c r="AF11" s="327"/>
      <c r="AG11" s="327"/>
      <c r="AH11" s="327"/>
      <c r="AI11" s="327"/>
    </row>
    <row r="12" spans="1:41" x14ac:dyDescent="0.2">
      <c r="A12" s="306">
        <v>5</v>
      </c>
      <c r="B12" s="308" t="s">
        <v>399</v>
      </c>
      <c r="C12" s="328" t="s">
        <v>400</v>
      </c>
      <c r="D12" s="329" t="s">
        <v>401</v>
      </c>
      <c r="E12" s="719">
        <v>26000</v>
      </c>
      <c r="F12" s="733"/>
      <c r="G12" s="721">
        <v>10501400</v>
      </c>
      <c r="H12" s="722">
        <v>26000</v>
      </c>
      <c r="I12" s="723">
        <v>10501400</v>
      </c>
      <c r="J12" s="722">
        <v>26000</v>
      </c>
      <c r="K12" s="723">
        <f>F12*J12</f>
        <v>0</v>
      </c>
      <c r="L12" s="734" t="s">
        <v>401</v>
      </c>
      <c r="M12" s="725">
        <v>26000</v>
      </c>
      <c r="N12" s="735"/>
      <c r="O12" s="727">
        <v>10501400</v>
      </c>
      <c r="P12" s="728">
        <f t="shared" si="1"/>
        <v>26000</v>
      </c>
      <c r="Q12" s="729">
        <f t="shared" si="2"/>
        <v>10501400</v>
      </c>
      <c r="R12" s="728"/>
      <c r="S12" s="729">
        <f t="shared" si="3"/>
        <v>10501400</v>
      </c>
      <c r="T12" s="955">
        <v>26000</v>
      </c>
      <c r="U12" s="958"/>
      <c r="V12" s="957">
        <v>10501400</v>
      </c>
      <c r="W12" s="730">
        <v>26000</v>
      </c>
      <c r="X12" s="736"/>
      <c r="Y12" s="732">
        <v>10501400</v>
      </c>
      <c r="Z12" s="327">
        <f t="shared" si="0"/>
        <v>0</v>
      </c>
      <c r="AA12" s="327"/>
      <c r="AB12" s="327"/>
      <c r="AC12" s="327"/>
      <c r="AD12" s="327"/>
      <c r="AE12" s="327"/>
      <c r="AF12" s="327"/>
      <c r="AG12" s="327"/>
      <c r="AH12" s="327"/>
      <c r="AI12" s="327"/>
    </row>
    <row r="13" spans="1:41" x14ac:dyDescent="0.2">
      <c r="A13" s="306">
        <v>6</v>
      </c>
      <c r="B13" s="308" t="s">
        <v>402</v>
      </c>
      <c r="C13" s="328" t="s">
        <v>403</v>
      </c>
      <c r="D13" s="329" t="s">
        <v>398</v>
      </c>
      <c r="E13" s="719"/>
      <c r="F13" s="733"/>
      <c r="G13" s="721">
        <v>10501400</v>
      </c>
      <c r="H13" s="722">
        <v>0</v>
      </c>
      <c r="I13" s="723">
        <v>10501400</v>
      </c>
      <c r="J13" s="722">
        <v>0</v>
      </c>
      <c r="K13" s="723">
        <v>10501400</v>
      </c>
      <c r="L13" s="734" t="s">
        <v>398</v>
      </c>
      <c r="M13" s="725"/>
      <c r="N13" s="735"/>
      <c r="O13" s="727">
        <v>10501400</v>
      </c>
      <c r="P13" s="728">
        <f t="shared" si="1"/>
        <v>0</v>
      </c>
      <c r="Q13" s="729">
        <f t="shared" si="2"/>
        <v>10501400</v>
      </c>
      <c r="R13" s="728"/>
      <c r="S13" s="729">
        <f t="shared" si="3"/>
        <v>10501400</v>
      </c>
      <c r="T13" s="955"/>
      <c r="U13" s="958"/>
      <c r="V13" s="957">
        <v>10501400</v>
      </c>
      <c r="W13" s="730"/>
      <c r="X13" s="736"/>
      <c r="Y13" s="732">
        <v>10501400</v>
      </c>
      <c r="Z13" s="327">
        <f t="shared" si="0"/>
        <v>10501400</v>
      </c>
      <c r="AA13" s="327"/>
      <c r="AB13" s="327"/>
      <c r="AC13" s="327">
        <f>Y13</f>
        <v>10501400</v>
      </c>
      <c r="AD13" s="327"/>
      <c r="AE13" s="327"/>
      <c r="AF13" s="327"/>
      <c r="AG13" s="327"/>
      <c r="AH13" s="327"/>
      <c r="AI13" s="327"/>
    </row>
    <row r="14" spans="1:41" x14ac:dyDescent="0.2">
      <c r="A14" s="306">
        <v>7</v>
      </c>
      <c r="B14" s="308" t="s">
        <v>404</v>
      </c>
      <c r="C14" s="328" t="s">
        <v>405</v>
      </c>
      <c r="D14" s="329" t="s">
        <v>398</v>
      </c>
      <c r="E14" s="719">
        <v>0</v>
      </c>
      <c r="F14" s="733"/>
      <c r="G14" s="721">
        <v>10720000</v>
      </c>
      <c r="H14" s="722">
        <v>0</v>
      </c>
      <c r="I14" s="723">
        <v>10720000</v>
      </c>
      <c r="J14" s="722">
        <v>0</v>
      </c>
      <c r="K14" s="723">
        <v>10720000</v>
      </c>
      <c r="L14" s="734" t="s">
        <v>398</v>
      </c>
      <c r="M14" s="725">
        <v>0</v>
      </c>
      <c r="N14" s="735"/>
      <c r="O14" s="727">
        <v>10720000</v>
      </c>
      <c r="P14" s="728">
        <f t="shared" si="1"/>
        <v>0</v>
      </c>
      <c r="Q14" s="729">
        <f t="shared" si="2"/>
        <v>10720000</v>
      </c>
      <c r="R14" s="728"/>
      <c r="S14" s="729">
        <f t="shared" si="3"/>
        <v>10720000</v>
      </c>
      <c r="T14" s="955">
        <v>0</v>
      </c>
      <c r="U14" s="958"/>
      <c r="V14" s="957">
        <v>31678000</v>
      </c>
      <c r="W14" s="730">
        <v>0</v>
      </c>
      <c r="X14" s="736"/>
      <c r="Y14" s="732">
        <v>31678000</v>
      </c>
      <c r="Z14" s="327">
        <f t="shared" si="0"/>
        <v>31678000</v>
      </c>
      <c r="AA14" s="327">
        <v>2000000</v>
      </c>
      <c r="AB14" s="327"/>
      <c r="AC14" s="327">
        <v>29678000</v>
      </c>
      <c r="AD14" s="327"/>
      <c r="AE14" s="327"/>
      <c r="AF14" s="327"/>
      <c r="AG14" s="327"/>
      <c r="AH14" s="327"/>
      <c r="AI14" s="327"/>
    </row>
    <row r="15" spans="1:41" x14ac:dyDescent="0.2">
      <c r="A15" s="306">
        <v>8</v>
      </c>
      <c r="B15" s="308" t="s">
        <v>406</v>
      </c>
      <c r="C15" s="328" t="s">
        <v>407</v>
      </c>
      <c r="D15" s="329" t="s">
        <v>398</v>
      </c>
      <c r="E15" s="719">
        <v>0</v>
      </c>
      <c r="F15" s="733"/>
      <c r="G15" s="721">
        <v>19220000</v>
      </c>
      <c r="H15" s="722">
        <v>0</v>
      </c>
      <c r="I15" s="723">
        <v>19220000</v>
      </c>
      <c r="J15" s="722">
        <v>0</v>
      </c>
      <c r="K15" s="723">
        <v>19220000</v>
      </c>
      <c r="L15" s="734" t="s">
        <v>398</v>
      </c>
      <c r="M15" s="725">
        <v>0</v>
      </c>
      <c r="N15" s="735"/>
      <c r="O15" s="727">
        <v>22330000</v>
      </c>
      <c r="P15" s="728">
        <f t="shared" si="1"/>
        <v>0</v>
      </c>
      <c r="Q15" s="729">
        <f t="shared" si="2"/>
        <v>22330000</v>
      </c>
      <c r="R15" s="728"/>
      <c r="S15" s="729">
        <f t="shared" si="3"/>
        <v>22330000</v>
      </c>
      <c r="T15" s="955">
        <v>0</v>
      </c>
      <c r="U15" s="958"/>
      <c r="V15" s="957"/>
      <c r="W15" s="730">
        <v>0</v>
      </c>
      <c r="X15" s="736"/>
      <c r="Y15" s="732"/>
      <c r="Z15" s="327">
        <f t="shared" si="0"/>
        <v>0</v>
      </c>
      <c r="AA15" s="327"/>
      <c r="AB15" s="327"/>
      <c r="AC15" s="327">
        <f>Y15</f>
        <v>0</v>
      </c>
      <c r="AD15" s="327"/>
      <c r="AE15" s="327"/>
      <c r="AF15" s="327"/>
      <c r="AG15" s="327"/>
      <c r="AH15" s="327"/>
      <c r="AI15" s="327"/>
    </row>
    <row r="16" spans="1:41" x14ac:dyDescent="0.2">
      <c r="A16" s="306">
        <v>9</v>
      </c>
      <c r="B16" s="308" t="s">
        <v>408</v>
      </c>
      <c r="C16" s="328" t="s">
        <v>409</v>
      </c>
      <c r="D16" s="329" t="s">
        <v>398</v>
      </c>
      <c r="E16" s="719">
        <v>0</v>
      </c>
      <c r="F16" s="733"/>
      <c r="G16" s="721">
        <v>4509335</v>
      </c>
      <c r="H16" s="722">
        <v>0</v>
      </c>
      <c r="I16" s="723">
        <v>4509335</v>
      </c>
      <c r="J16" s="722">
        <v>0</v>
      </c>
      <c r="K16" s="723">
        <v>4509335</v>
      </c>
      <c r="L16" s="734" t="s">
        <v>398</v>
      </c>
      <c r="M16" s="725">
        <v>0</v>
      </c>
      <c r="N16" s="735"/>
      <c r="O16" s="727">
        <v>4509335</v>
      </c>
      <c r="P16" s="728">
        <f t="shared" si="1"/>
        <v>0</v>
      </c>
      <c r="Q16" s="729">
        <f t="shared" si="2"/>
        <v>4509335</v>
      </c>
      <c r="R16" s="728"/>
      <c r="S16" s="729">
        <f t="shared" si="3"/>
        <v>4509335</v>
      </c>
      <c r="T16" s="955">
        <v>0</v>
      </c>
      <c r="U16" s="958"/>
      <c r="V16" s="957">
        <v>4509335</v>
      </c>
      <c r="W16" s="730">
        <v>0</v>
      </c>
      <c r="X16" s="736"/>
      <c r="Y16" s="732">
        <v>4509335</v>
      </c>
      <c r="Z16" s="327">
        <f t="shared" si="0"/>
        <v>0</v>
      </c>
      <c r="AA16" s="327"/>
      <c r="AB16" s="327"/>
      <c r="AC16" s="327"/>
      <c r="AD16" s="327"/>
      <c r="AE16" s="327"/>
      <c r="AF16" s="327"/>
      <c r="AG16" s="327"/>
      <c r="AH16" s="327"/>
      <c r="AI16" s="327"/>
    </row>
    <row r="17" spans="1:41" x14ac:dyDescent="0.2">
      <c r="A17" s="306">
        <v>10</v>
      </c>
      <c r="B17" s="308" t="s">
        <v>410</v>
      </c>
      <c r="C17" s="328" t="s">
        <v>411</v>
      </c>
      <c r="D17" s="329" t="s">
        <v>398</v>
      </c>
      <c r="E17" s="719">
        <v>0</v>
      </c>
      <c r="F17" s="733"/>
      <c r="G17" s="721">
        <v>4509335</v>
      </c>
      <c r="H17" s="722">
        <v>0</v>
      </c>
      <c r="I17" s="723">
        <v>4509335</v>
      </c>
      <c r="J17" s="722">
        <v>0</v>
      </c>
      <c r="K17" s="723">
        <v>4509335</v>
      </c>
      <c r="L17" s="734" t="s">
        <v>398</v>
      </c>
      <c r="M17" s="725">
        <v>0</v>
      </c>
      <c r="N17" s="735"/>
      <c r="O17" s="727">
        <v>4509335</v>
      </c>
      <c r="P17" s="728">
        <f t="shared" si="1"/>
        <v>0</v>
      </c>
      <c r="Q17" s="729">
        <f t="shared" si="2"/>
        <v>4509335</v>
      </c>
      <c r="R17" s="728"/>
      <c r="S17" s="729">
        <f t="shared" si="3"/>
        <v>4509335</v>
      </c>
      <c r="T17" s="955">
        <v>0</v>
      </c>
      <c r="U17" s="958"/>
      <c r="V17" s="957">
        <v>4509335</v>
      </c>
      <c r="W17" s="730">
        <v>0</v>
      </c>
      <c r="X17" s="736"/>
      <c r="Y17" s="732">
        <v>4509335</v>
      </c>
      <c r="Z17" s="327">
        <f t="shared" si="0"/>
        <v>4509335</v>
      </c>
      <c r="AA17" s="327"/>
      <c r="AB17" s="327"/>
      <c r="AC17" s="327">
        <f>Y17</f>
        <v>4509335</v>
      </c>
      <c r="AD17" s="327"/>
      <c r="AE17" s="327"/>
      <c r="AF17" s="327"/>
      <c r="AG17" s="327"/>
      <c r="AH17" s="327"/>
      <c r="AI17" s="327"/>
    </row>
    <row r="18" spans="1:41" x14ac:dyDescent="0.2">
      <c r="A18" s="306">
        <v>11</v>
      </c>
      <c r="B18" s="308" t="s">
        <v>412</v>
      </c>
      <c r="C18" s="328" t="s">
        <v>413</v>
      </c>
      <c r="D18" s="329" t="s">
        <v>398</v>
      </c>
      <c r="E18" s="719"/>
      <c r="F18" s="733"/>
      <c r="G18" s="721">
        <v>7785120</v>
      </c>
      <c r="H18" s="737"/>
      <c r="I18" s="723">
        <v>7785120</v>
      </c>
      <c r="J18" s="737"/>
      <c r="K18" s="723">
        <v>7785120</v>
      </c>
      <c r="L18" s="734" t="s">
        <v>398</v>
      </c>
      <c r="M18" s="725"/>
      <c r="N18" s="735"/>
      <c r="O18" s="727">
        <v>7785120</v>
      </c>
      <c r="P18" s="728">
        <f t="shared" si="1"/>
        <v>0</v>
      </c>
      <c r="Q18" s="729">
        <f t="shared" si="2"/>
        <v>7785120</v>
      </c>
      <c r="R18" s="728"/>
      <c r="S18" s="729">
        <f t="shared" si="3"/>
        <v>7785120</v>
      </c>
      <c r="T18" s="955"/>
      <c r="U18" s="958"/>
      <c r="V18" s="957">
        <v>7785120</v>
      </c>
      <c r="W18" s="730"/>
      <c r="X18" s="736"/>
      <c r="Y18" s="732">
        <v>7785120</v>
      </c>
      <c r="Z18" s="327">
        <f t="shared" si="0"/>
        <v>0</v>
      </c>
      <c r="AA18" s="327"/>
      <c r="AB18" s="327"/>
      <c r="AC18" s="327"/>
      <c r="AD18" s="327"/>
      <c r="AE18" s="327"/>
      <c r="AF18" s="327"/>
      <c r="AG18" s="327"/>
      <c r="AH18" s="327"/>
      <c r="AI18" s="327"/>
    </row>
    <row r="19" spans="1:41" x14ac:dyDescent="0.2">
      <c r="A19" s="306">
        <v>12</v>
      </c>
      <c r="B19" s="308" t="s">
        <v>414</v>
      </c>
      <c r="C19" s="328" t="s">
        <v>415</v>
      </c>
      <c r="D19" s="329" t="s">
        <v>398</v>
      </c>
      <c r="E19" s="719"/>
      <c r="F19" s="733"/>
      <c r="G19" s="721">
        <v>7785120</v>
      </c>
      <c r="H19" s="737"/>
      <c r="I19" s="738">
        <v>7785120</v>
      </c>
      <c r="J19" s="737"/>
      <c r="K19" s="738">
        <v>7785120</v>
      </c>
      <c r="L19" s="734" t="s">
        <v>398</v>
      </c>
      <c r="M19" s="725"/>
      <c r="N19" s="735"/>
      <c r="O19" s="727">
        <v>7785120</v>
      </c>
      <c r="P19" s="728">
        <f t="shared" si="1"/>
        <v>0</v>
      </c>
      <c r="Q19" s="729">
        <f t="shared" si="2"/>
        <v>7785120</v>
      </c>
      <c r="R19" s="728"/>
      <c r="S19" s="729">
        <f t="shared" si="3"/>
        <v>7785120</v>
      </c>
      <c r="T19" s="955"/>
      <c r="U19" s="958"/>
      <c r="V19" s="957">
        <v>7785120</v>
      </c>
      <c r="W19" s="730"/>
      <c r="X19" s="736"/>
      <c r="Y19" s="732">
        <v>7785120</v>
      </c>
      <c r="Z19" s="327">
        <f t="shared" si="0"/>
        <v>7785120</v>
      </c>
      <c r="AA19" s="330"/>
      <c r="AB19" s="330"/>
      <c r="AC19" s="327">
        <f>Y19</f>
        <v>7785120</v>
      </c>
      <c r="AD19" s="330"/>
      <c r="AE19" s="330"/>
      <c r="AF19" s="330"/>
      <c r="AG19" s="330"/>
      <c r="AH19" s="330"/>
      <c r="AI19" s="330"/>
    </row>
    <row r="20" spans="1:41" x14ac:dyDescent="0.2">
      <c r="A20" s="306">
        <v>13</v>
      </c>
      <c r="B20" s="308" t="s">
        <v>416</v>
      </c>
      <c r="C20" s="328" t="s">
        <v>417</v>
      </c>
      <c r="D20" s="329" t="s">
        <v>418</v>
      </c>
      <c r="E20" s="719"/>
      <c r="F20" s="733"/>
      <c r="G20" s="721">
        <v>16559200</v>
      </c>
      <c r="H20" s="737"/>
      <c r="I20" s="738">
        <v>16559200</v>
      </c>
      <c r="J20" s="737"/>
      <c r="K20" s="738">
        <v>16559200</v>
      </c>
      <c r="L20" s="734" t="s">
        <v>418</v>
      </c>
      <c r="M20" s="725"/>
      <c r="N20" s="735"/>
      <c r="O20" s="727">
        <v>16637600</v>
      </c>
      <c r="P20" s="728">
        <f t="shared" si="1"/>
        <v>0</v>
      </c>
      <c r="Q20" s="729">
        <f t="shared" si="2"/>
        <v>16637600</v>
      </c>
      <c r="R20" s="728"/>
      <c r="S20" s="729">
        <f t="shared" si="3"/>
        <v>16637600</v>
      </c>
      <c r="T20" s="955"/>
      <c r="U20" s="958"/>
      <c r="V20" s="957">
        <v>16584400</v>
      </c>
      <c r="W20" s="730"/>
      <c r="X20" s="736"/>
      <c r="Y20" s="732">
        <v>16584400</v>
      </c>
      <c r="Z20" s="327">
        <f t="shared" si="0"/>
        <v>0</v>
      </c>
      <c r="AA20" s="330"/>
      <c r="AB20" s="330"/>
      <c r="AC20" s="327"/>
      <c r="AD20" s="330"/>
      <c r="AE20" s="330"/>
      <c r="AF20" s="330"/>
      <c r="AG20" s="330"/>
      <c r="AH20" s="330"/>
      <c r="AI20" s="330"/>
    </row>
    <row r="21" spans="1:41" x14ac:dyDescent="0.2">
      <c r="A21" s="306">
        <v>14</v>
      </c>
      <c r="B21" s="308" t="s">
        <v>419</v>
      </c>
      <c r="C21" s="328" t="s">
        <v>420</v>
      </c>
      <c r="D21" s="329" t="s">
        <v>398</v>
      </c>
      <c r="E21" s="719"/>
      <c r="F21" s="733"/>
      <c r="G21" s="721">
        <v>16559200</v>
      </c>
      <c r="H21" s="737"/>
      <c r="I21" s="738">
        <v>16559200</v>
      </c>
      <c r="J21" s="737"/>
      <c r="K21" s="738">
        <v>16559200</v>
      </c>
      <c r="L21" s="734" t="s">
        <v>398</v>
      </c>
      <c r="M21" s="725"/>
      <c r="N21" s="735"/>
      <c r="O21" s="727">
        <v>16637600</v>
      </c>
      <c r="P21" s="728">
        <f t="shared" si="1"/>
        <v>0</v>
      </c>
      <c r="Q21" s="729">
        <f t="shared" si="2"/>
        <v>16637600</v>
      </c>
      <c r="R21" s="728"/>
      <c r="S21" s="729">
        <f t="shared" si="3"/>
        <v>16637600</v>
      </c>
      <c r="T21" s="955"/>
      <c r="U21" s="958"/>
      <c r="V21" s="957">
        <v>16584400</v>
      </c>
      <c r="W21" s="730"/>
      <c r="X21" s="736"/>
      <c r="Y21" s="732">
        <v>16584400</v>
      </c>
      <c r="Z21" s="327">
        <f t="shared" si="0"/>
        <v>16584400</v>
      </c>
      <c r="AA21" s="331">
        <f>Y21</f>
        <v>16584400</v>
      </c>
      <c r="AB21" s="330"/>
      <c r="AC21" s="327"/>
      <c r="AD21" s="330"/>
      <c r="AE21" s="330"/>
      <c r="AF21" s="330"/>
      <c r="AG21" s="330"/>
      <c r="AH21" s="330"/>
      <c r="AI21" s="330"/>
    </row>
    <row r="22" spans="1:41" x14ac:dyDescent="0.2">
      <c r="A22" s="306"/>
      <c r="B22" s="414"/>
      <c r="C22" s="328" t="s">
        <v>621</v>
      </c>
      <c r="D22" s="329"/>
      <c r="E22" s="719"/>
      <c r="F22" s="733"/>
      <c r="G22" s="721"/>
      <c r="H22" s="737"/>
      <c r="I22" s="738"/>
      <c r="J22" s="737"/>
      <c r="K22" s="738"/>
      <c r="L22" s="734"/>
      <c r="M22" s="725"/>
      <c r="N22" s="735"/>
      <c r="O22" s="727"/>
      <c r="P22" s="728"/>
      <c r="Q22" s="729">
        <v>3670925</v>
      </c>
      <c r="R22" s="728"/>
      <c r="S22" s="729">
        <v>6345988</v>
      </c>
      <c r="T22" s="955"/>
      <c r="U22" s="958"/>
      <c r="V22" s="957">
        <v>7490175</v>
      </c>
      <c r="W22" s="730"/>
      <c r="X22" s="736"/>
      <c r="Y22" s="732">
        <v>7490175</v>
      </c>
      <c r="Z22" s="327">
        <f t="shared" si="0"/>
        <v>7490175</v>
      </c>
      <c r="AA22" s="331">
        <f>Y22</f>
        <v>7490175</v>
      </c>
      <c r="AB22" s="330"/>
      <c r="AC22" s="327"/>
      <c r="AD22" s="330"/>
      <c r="AE22" s="330"/>
      <c r="AF22" s="330"/>
      <c r="AG22" s="330"/>
      <c r="AH22" s="330"/>
      <c r="AI22" s="330"/>
    </row>
    <row r="23" spans="1:41" ht="25.5" x14ac:dyDescent="0.2">
      <c r="A23" s="306">
        <v>15</v>
      </c>
      <c r="B23" s="308" t="s">
        <v>421</v>
      </c>
      <c r="C23" s="328" t="s">
        <v>422</v>
      </c>
      <c r="D23" s="325" t="s">
        <v>423</v>
      </c>
      <c r="E23" s="719"/>
      <c r="F23" s="733"/>
      <c r="G23" s="721">
        <v>257550</v>
      </c>
      <c r="H23" s="737"/>
      <c r="I23" s="738">
        <v>257550</v>
      </c>
      <c r="J23" s="737"/>
      <c r="K23" s="738">
        <v>257550</v>
      </c>
      <c r="L23" s="724" t="s">
        <v>423</v>
      </c>
      <c r="M23" s="725">
        <v>2550</v>
      </c>
      <c r="N23" s="735">
        <v>98</v>
      </c>
      <c r="O23" s="727">
        <f>M23*N23</f>
        <v>249900</v>
      </c>
      <c r="P23" s="728">
        <f t="shared" ref="P23:P24" si="4">M23</f>
        <v>2550</v>
      </c>
      <c r="Q23" s="729">
        <f t="shared" ref="Q23" si="5">O23</f>
        <v>249900</v>
      </c>
      <c r="R23" s="728"/>
      <c r="S23" s="729">
        <f t="shared" ref="S23" si="6">Q23</f>
        <v>249900</v>
      </c>
      <c r="T23" s="955">
        <v>2550</v>
      </c>
      <c r="U23" s="958">
        <v>100</v>
      </c>
      <c r="V23" s="957">
        <v>255000</v>
      </c>
      <c r="W23" s="730">
        <v>2550</v>
      </c>
      <c r="X23" s="736">
        <v>100</v>
      </c>
      <c r="Y23" s="732">
        <v>255000</v>
      </c>
      <c r="Z23" s="327">
        <f t="shared" si="0"/>
        <v>0</v>
      </c>
      <c r="AA23" s="330"/>
      <c r="AB23" s="330"/>
      <c r="AC23" s="327"/>
      <c r="AD23" s="330"/>
      <c r="AE23" s="330"/>
      <c r="AF23" s="330"/>
      <c r="AG23" s="330"/>
      <c r="AH23" s="330"/>
      <c r="AI23" s="330"/>
    </row>
    <row r="24" spans="1:41" ht="13.5" thickBot="1" x14ac:dyDescent="0.25">
      <c r="A24" s="306">
        <v>16</v>
      </c>
      <c r="B24" s="308" t="s">
        <v>424</v>
      </c>
      <c r="C24" s="328" t="s">
        <v>425</v>
      </c>
      <c r="D24" s="329" t="s">
        <v>398</v>
      </c>
      <c r="E24" s="719">
        <v>2550</v>
      </c>
      <c r="F24" s="733"/>
      <c r="G24" s="721">
        <v>257550</v>
      </c>
      <c r="H24" s="737">
        <v>2550</v>
      </c>
      <c r="I24" s="738">
        <v>257550</v>
      </c>
      <c r="J24" s="737">
        <v>2550</v>
      </c>
      <c r="K24" s="723">
        <v>257550</v>
      </c>
      <c r="L24" s="734" t="s">
        <v>398</v>
      </c>
      <c r="M24" s="725">
        <v>2550</v>
      </c>
      <c r="N24" s="735"/>
      <c r="O24" s="727">
        <v>249900</v>
      </c>
      <c r="P24" s="728">
        <f t="shared" si="4"/>
        <v>2550</v>
      </c>
      <c r="Q24" s="729">
        <v>249900</v>
      </c>
      <c r="R24" s="728"/>
      <c r="S24" s="729">
        <v>249900</v>
      </c>
      <c r="T24" s="955">
        <v>2550</v>
      </c>
      <c r="U24" s="958"/>
      <c r="V24" s="957">
        <v>255000</v>
      </c>
      <c r="W24" s="730">
        <v>2550</v>
      </c>
      <c r="X24" s="736"/>
      <c r="Y24" s="732">
        <v>255000</v>
      </c>
      <c r="Z24" s="327">
        <f t="shared" si="0"/>
        <v>255000</v>
      </c>
      <c r="AA24" s="330"/>
      <c r="AB24" s="330"/>
      <c r="AC24" s="327">
        <f>Y24</f>
        <v>255000</v>
      </c>
      <c r="AD24" s="330"/>
      <c r="AE24" s="330"/>
      <c r="AF24" s="330"/>
      <c r="AG24" s="330"/>
      <c r="AH24" s="330"/>
      <c r="AI24" s="330"/>
    </row>
    <row r="25" spans="1:41" ht="13.5" thickBot="1" x14ac:dyDescent="0.25">
      <c r="A25" s="306">
        <v>17</v>
      </c>
      <c r="B25" s="332" t="s">
        <v>426</v>
      </c>
      <c r="C25" s="333" t="s">
        <v>427</v>
      </c>
      <c r="D25" s="334" t="s">
        <v>428</v>
      </c>
      <c r="E25" s="739">
        <f t="shared" ref="E25:K25" si="7">E11+E13+E14+E15+E17+E19+E21+E24</f>
        <v>2550</v>
      </c>
      <c r="F25" s="739">
        <f t="shared" si="7"/>
        <v>0</v>
      </c>
      <c r="G25" s="739">
        <f t="shared" si="7"/>
        <v>209327212</v>
      </c>
      <c r="H25" s="739">
        <f t="shared" si="7"/>
        <v>2550</v>
      </c>
      <c r="I25" s="739">
        <f t="shared" si="7"/>
        <v>224085082</v>
      </c>
      <c r="J25" s="739">
        <f t="shared" si="7"/>
        <v>2550</v>
      </c>
      <c r="K25" s="739">
        <f t="shared" si="7"/>
        <v>224085082</v>
      </c>
      <c r="L25" s="740" t="s">
        <v>428</v>
      </c>
      <c r="M25" s="741">
        <f t="shared" ref="M25:N25" si="8">M11+M13+M14+M15+M17+M19+M21+M24</f>
        <v>2550</v>
      </c>
      <c r="N25" s="742">
        <f t="shared" si="8"/>
        <v>0</v>
      </c>
      <c r="O25" s="742">
        <f>O10+O11+O13+O14+O15+O17+O19+O21+O24</f>
        <v>227265832</v>
      </c>
      <c r="P25" s="742"/>
      <c r="Q25" s="742">
        <f>Q10+Q11+Q13+Q14+Q15+Q17+Q19+Q21+Q24+Q22</f>
        <v>230936757</v>
      </c>
      <c r="R25" s="742"/>
      <c r="S25" s="742">
        <f>S10+S11+S13+S14+S15+S17+S19+S21+S24+S22</f>
        <v>246318173</v>
      </c>
      <c r="T25" s="959" t="e">
        <f t="shared" ref="T25:U25" si="9">T11+T13+T14+T15+T17+T19+T21+T24</f>
        <v>#VALUE!</v>
      </c>
      <c r="U25" s="960">
        <f t="shared" si="9"/>
        <v>0</v>
      </c>
      <c r="V25" s="960">
        <f>V11+V13+V14+V15+V17+V19+V21+V22+V24</f>
        <v>301318379</v>
      </c>
      <c r="W25" s="743" t="e">
        <f t="shared" ref="W25:X25" si="10">W11+W13+W14+W15+W17+W19+W21+W24</f>
        <v>#VALUE!</v>
      </c>
      <c r="X25" s="744">
        <f t="shared" si="10"/>
        <v>0</v>
      </c>
      <c r="Y25" s="744">
        <f>Y11+Y13+Y14+Y15+Y17+Y19+Y21+Y22+Y24</f>
        <v>301318379</v>
      </c>
      <c r="Z25" s="335">
        <f t="shared" ref="Z25:AI25" si="11">Z10+Z11+Z13+Z14+Z15+Z17+Z19+Z21+Z24+Z22</f>
        <v>301318379</v>
      </c>
      <c r="AA25" s="335">
        <f t="shared" si="11"/>
        <v>26074575</v>
      </c>
      <c r="AB25" s="335">
        <f t="shared" si="11"/>
        <v>222514949</v>
      </c>
      <c r="AC25" s="335">
        <f t="shared" si="11"/>
        <v>52728855</v>
      </c>
      <c r="AD25" s="335">
        <f t="shared" si="11"/>
        <v>0</v>
      </c>
      <c r="AE25" s="335">
        <f t="shared" si="11"/>
        <v>0</v>
      </c>
      <c r="AF25" s="335">
        <f t="shared" si="11"/>
        <v>0</v>
      </c>
      <c r="AG25" s="335">
        <f t="shared" si="11"/>
        <v>0</v>
      </c>
      <c r="AH25" s="335">
        <f t="shared" si="11"/>
        <v>0</v>
      </c>
      <c r="AI25" s="335">
        <f t="shared" si="11"/>
        <v>0</v>
      </c>
    </row>
    <row r="26" spans="1:41" x14ac:dyDescent="0.2">
      <c r="A26" s="306">
        <v>18</v>
      </c>
      <c r="B26" s="308"/>
      <c r="C26" s="337" t="s">
        <v>429</v>
      </c>
      <c r="D26" s="329"/>
      <c r="E26" s="719"/>
      <c r="F26" s="733"/>
      <c r="G26" s="721"/>
      <c r="H26" s="719"/>
      <c r="I26" s="721"/>
      <c r="J26" s="745"/>
      <c r="K26" s="746"/>
      <c r="L26" s="734"/>
      <c r="M26" s="725"/>
      <c r="N26" s="735"/>
      <c r="O26" s="727"/>
      <c r="P26" s="747"/>
      <c r="Q26" s="748"/>
      <c r="R26" s="747"/>
      <c r="S26" s="748"/>
      <c r="T26" s="955"/>
      <c r="U26" s="958"/>
      <c r="V26" s="957"/>
      <c r="W26" s="730"/>
      <c r="X26" s="736"/>
      <c r="Y26" s="732"/>
      <c r="Z26" s="327">
        <f t="shared" ref="Z26:Z40" si="12">SUM(AA26:AI26)</f>
        <v>0</v>
      </c>
      <c r="AA26" s="326"/>
      <c r="AB26" s="326"/>
      <c r="AC26" s="326"/>
      <c r="AD26" s="326"/>
      <c r="AE26" s="326"/>
      <c r="AF26" s="326"/>
      <c r="AG26" s="326"/>
      <c r="AH26" s="326"/>
      <c r="AI26" s="326"/>
    </row>
    <row r="27" spans="1:41" x14ac:dyDescent="0.2">
      <c r="A27" s="306">
        <v>0</v>
      </c>
      <c r="B27" s="308" t="s">
        <v>430</v>
      </c>
      <c r="C27" s="328" t="s">
        <v>431</v>
      </c>
      <c r="D27" s="329" t="s">
        <v>78</v>
      </c>
      <c r="E27" s="719">
        <v>137000</v>
      </c>
      <c r="F27" s="749">
        <v>229</v>
      </c>
      <c r="G27" s="721">
        <v>31373000</v>
      </c>
      <c r="H27" s="722">
        <v>172374</v>
      </c>
      <c r="I27" s="723">
        <f>F27*H27</f>
        <v>39473646</v>
      </c>
      <c r="J27" s="722">
        <v>172374</v>
      </c>
      <c r="K27" s="723">
        <f>F27*J27</f>
        <v>39473646</v>
      </c>
      <c r="L27" s="734" t="s">
        <v>78</v>
      </c>
      <c r="M27" s="725">
        <v>172374</v>
      </c>
      <c r="N27" s="750">
        <v>232</v>
      </c>
      <c r="O27" s="727">
        <f>M27*N27</f>
        <v>39990768</v>
      </c>
      <c r="P27" s="728">
        <v>172374</v>
      </c>
      <c r="Q27" s="729">
        <v>40214854</v>
      </c>
      <c r="R27" s="728">
        <v>172374</v>
      </c>
      <c r="S27" s="729">
        <f>N27*R27</f>
        <v>39990768</v>
      </c>
      <c r="T27" s="955">
        <v>172374</v>
      </c>
      <c r="U27" s="961">
        <v>226</v>
      </c>
      <c r="V27" s="957">
        <f>T27*U27</f>
        <v>38956524</v>
      </c>
      <c r="W27" s="730">
        <v>172374</v>
      </c>
      <c r="X27" s="751">
        <v>226</v>
      </c>
      <c r="Y27" s="732">
        <f>W27*X27</f>
        <v>38956524</v>
      </c>
      <c r="Z27" s="409">
        <f t="shared" si="12"/>
        <v>38956524</v>
      </c>
      <c r="AA27" s="327"/>
      <c r="AB27" s="327"/>
      <c r="AC27" s="327"/>
      <c r="AD27" s="327"/>
      <c r="AE27" s="752">
        <f>W27*AJ27</f>
        <v>24304734</v>
      </c>
      <c r="AF27" s="752">
        <f>W27*AK27</f>
        <v>11549058</v>
      </c>
      <c r="AG27" s="753">
        <f>W27*AL27</f>
        <v>3102732</v>
      </c>
      <c r="AH27" s="327"/>
      <c r="AI27" s="327"/>
      <c r="AJ27" s="754">
        <v>141</v>
      </c>
      <c r="AK27" s="754">
        <v>67</v>
      </c>
      <c r="AL27" s="254">
        <v>18</v>
      </c>
      <c r="AM27" s="254"/>
      <c r="AN27" s="254"/>
      <c r="AO27" s="254">
        <f>SUM(AJ27:AN27)</f>
        <v>226</v>
      </c>
    </row>
    <row r="28" spans="1:41" x14ac:dyDescent="0.2">
      <c r="A28" s="306">
        <v>20</v>
      </c>
      <c r="B28" s="308" t="s">
        <v>432</v>
      </c>
      <c r="C28" s="328" t="s">
        <v>433</v>
      </c>
      <c r="D28" s="329" t="s">
        <v>398</v>
      </c>
      <c r="E28" s="719"/>
      <c r="F28" s="733"/>
      <c r="G28" s="721">
        <v>2210000</v>
      </c>
      <c r="H28" s="719"/>
      <c r="I28" s="721">
        <v>2210000</v>
      </c>
      <c r="J28" s="745"/>
      <c r="K28" s="746">
        <v>2210000</v>
      </c>
      <c r="L28" s="734" t="s">
        <v>398</v>
      </c>
      <c r="M28" s="725"/>
      <c r="N28" s="735"/>
      <c r="O28" s="727"/>
      <c r="P28" s="747"/>
      <c r="Q28" s="729">
        <f t="shared" ref="Q28:Q30" si="13">N28*P28</f>
        <v>0</v>
      </c>
      <c r="R28" s="747"/>
      <c r="S28" s="729"/>
      <c r="T28" s="955"/>
      <c r="U28" s="962"/>
      <c r="V28" s="957"/>
      <c r="W28" s="730"/>
      <c r="X28" s="755"/>
      <c r="Y28" s="732"/>
      <c r="Z28" s="409">
        <f t="shared" si="12"/>
        <v>0</v>
      </c>
      <c r="AA28" s="326"/>
      <c r="AB28" s="326"/>
      <c r="AC28" s="326"/>
      <c r="AD28" s="326"/>
      <c r="AE28" s="756"/>
      <c r="AF28" s="756"/>
      <c r="AG28" s="757"/>
      <c r="AH28" s="326"/>
      <c r="AI28" s="326"/>
      <c r="AJ28" s="254"/>
      <c r="AK28" s="254"/>
      <c r="AL28" s="254"/>
      <c r="AM28" s="254"/>
      <c r="AN28" s="254"/>
      <c r="AO28" s="254"/>
    </row>
    <row r="29" spans="1:41" x14ac:dyDescent="0.2">
      <c r="A29" s="306">
        <v>21</v>
      </c>
      <c r="B29" s="308"/>
      <c r="C29" s="337" t="s">
        <v>434</v>
      </c>
      <c r="D29" s="329"/>
      <c r="E29" s="719"/>
      <c r="F29" s="733"/>
      <c r="G29" s="721"/>
      <c r="H29" s="719"/>
      <c r="I29" s="721"/>
      <c r="J29" s="745"/>
      <c r="K29" s="746"/>
      <c r="L29" s="734"/>
      <c r="M29" s="725"/>
      <c r="N29" s="735"/>
      <c r="O29" s="727"/>
      <c r="P29" s="747"/>
      <c r="Q29" s="729">
        <f t="shared" si="13"/>
        <v>0</v>
      </c>
      <c r="R29" s="747"/>
      <c r="S29" s="729"/>
      <c r="T29" s="955"/>
      <c r="U29" s="962"/>
      <c r="V29" s="957"/>
      <c r="W29" s="730"/>
      <c r="X29" s="755"/>
      <c r="Y29" s="732"/>
      <c r="Z29" s="409">
        <f t="shared" si="12"/>
        <v>0</v>
      </c>
      <c r="AA29" s="326"/>
      <c r="AB29" s="326"/>
      <c r="AC29" s="326"/>
      <c r="AD29" s="326"/>
      <c r="AE29" s="756"/>
      <c r="AF29" s="756"/>
      <c r="AG29" s="757"/>
      <c r="AH29" s="326"/>
      <c r="AI29" s="326"/>
      <c r="AJ29" s="254"/>
      <c r="AK29" s="254"/>
      <c r="AO29" s="23">
        <f t="shared" ref="AO29:AO40" si="14">SUM(AJ29:AN29)</f>
        <v>0</v>
      </c>
    </row>
    <row r="30" spans="1:41" x14ac:dyDescent="0.2">
      <c r="A30" s="306">
        <v>22</v>
      </c>
      <c r="B30" s="308"/>
      <c r="C30" s="337" t="s">
        <v>435</v>
      </c>
      <c r="D30" s="329"/>
      <c r="E30" s="719"/>
      <c r="F30" s="733"/>
      <c r="G30" s="721"/>
      <c r="H30" s="719"/>
      <c r="I30" s="721"/>
      <c r="J30" s="745"/>
      <c r="K30" s="746"/>
      <c r="L30" s="734"/>
      <c r="M30" s="725"/>
      <c r="N30" s="735"/>
      <c r="O30" s="727"/>
      <c r="P30" s="747"/>
      <c r="Q30" s="729">
        <f t="shared" si="13"/>
        <v>0</v>
      </c>
      <c r="R30" s="747"/>
      <c r="S30" s="729"/>
      <c r="T30" s="955"/>
      <c r="U30" s="962"/>
      <c r="V30" s="957"/>
      <c r="W30" s="730"/>
      <c r="X30" s="755"/>
      <c r="Y30" s="732"/>
      <c r="Z30" s="409">
        <f t="shared" si="12"/>
        <v>0</v>
      </c>
      <c r="AA30" s="326"/>
      <c r="AB30" s="326"/>
      <c r="AC30" s="326"/>
      <c r="AD30" s="326"/>
      <c r="AE30" s="756"/>
      <c r="AF30" s="756"/>
      <c r="AG30" s="757"/>
      <c r="AH30" s="326"/>
      <c r="AI30" s="326"/>
      <c r="AJ30" s="254"/>
      <c r="AK30" s="254"/>
      <c r="AO30" s="23">
        <f t="shared" si="14"/>
        <v>0</v>
      </c>
    </row>
    <row r="31" spans="1:41" x14ac:dyDescent="0.2">
      <c r="A31" s="306">
        <v>23</v>
      </c>
      <c r="B31" s="308" t="s">
        <v>436</v>
      </c>
      <c r="C31" s="328" t="s">
        <v>437</v>
      </c>
      <c r="D31" s="329" t="s">
        <v>78</v>
      </c>
      <c r="E31" s="719">
        <v>5980790</v>
      </c>
      <c r="F31" s="749">
        <v>21.5</v>
      </c>
      <c r="G31" s="721">
        <v>128586985</v>
      </c>
      <c r="H31" s="719">
        <v>5980790</v>
      </c>
      <c r="I31" s="723">
        <f>F31*H31</f>
        <v>128586985</v>
      </c>
      <c r="J31" s="745">
        <v>8372000</v>
      </c>
      <c r="K31" s="723">
        <f>F31*J31</f>
        <v>179998000</v>
      </c>
      <c r="L31" s="734" t="s">
        <v>78</v>
      </c>
      <c r="M31" s="725">
        <v>8372000</v>
      </c>
      <c r="N31" s="750">
        <v>21.6</v>
      </c>
      <c r="O31" s="727">
        <f>M31*N31</f>
        <v>180835200</v>
      </c>
      <c r="P31" s="747">
        <v>10147000</v>
      </c>
      <c r="Q31" s="729">
        <v>221204600</v>
      </c>
      <c r="R31" s="747">
        <v>10237000</v>
      </c>
      <c r="S31" s="729">
        <f>N31*R31</f>
        <v>221119200</v>
      </c>
      <c r="T31" s="955">
        <v>11460000</v>
      </c>
      <c r="U31" s="961">
        <v>21.1</v>
      </c>
      <c r="V31" s="957">
        <f>T31*U31</f>
        <v>241806000.00000003</v>
      </c>
      <c r="W31" s="730">
        <v>11460000</v>
      </c>
      <c r="X31" s="751">
        <v>21</v>
      </c>
      <c r="Y31" s="732">
        <f>W31*X31</f>
        <v>240660000</v>
      </c>
      <c r="Z31" s="409">
        <f t="shared" si="12"/>
        <v>240660000</v>
      </c>
      <c r="AA31" s="326"/>
      <c r="AB31" s="326"/>
      <c r="AC31" s="326"/>
      <c r="AD31" s="326"/>
      <c r="AE31" s="752">
        <f>W31*AJ31</f>
        <v>126060000</v>
      </c>
      <c r="AF31" s="752">
        <f>W31*AK31</f>
        <v>88242000</v>
      </c>
      <c r="AG31" s="753">
        <f>W31*AL31</f>
        <v>26357999.999999996</v>
      </c>
      <c r="AH31" s="326"/>
      <c r="AI31" s="326"/>
      <c r="AJ31" s="754">
        <v>11</v>
      </c>
      <c r="AK31" s="754">
        <v>7.7</v>
      </c>
      <c r="AL31" s="23">
        <v>2.2999999999999998</v>
      </c>
      <c r="AO31" s="23">
        <f t="shared" si="14"/>
        <v>21</v>
      </c>
    </row>
    <row r="32" spans="1:41" x14ac:dyDescent="0.2">
      <c r="A32" s="306"/>
      <c r="B32" s="308"/>
      <c r="C32" s="328" t="s">
        <v>720</v>
      </c>
      <c r="D32" s="329"/>
      <c r="E32" s="719"/>
      <c r="F32" s="749"/>
      <c r="G32" s="721"/>
      <c r="H32" s="719"/>
      <c r="I32" s="723"/>
      <c r="J32" s="745"/>
      <c r="K32" s="723"/>
      <c r="L32" s="734"/>
      <c r="M32" s="725"/>
      <c r="N32" s="750"/>
      <c r="O32" s="727"/>
      <c r="P32" s="747"/>
      <c r="Q32" s="729"/>
      <c r="R32" s="747"/>
      <c r="S32" s="729"/>
      <c r="T32" s="955"/>
      <c r="U32" s="961"/>
      <c r="V32" s="957"/>
      <c r="W32" s="730">
        <v>172200</v>
      </c>
      <c r="X32" s="751">
        <v>21.1</v>
      </c>
      <c r="Y32" s="732">
        <f>W32*X32</f>
        <v>3633420.0000000005</v>
      </c>
      <c r="Z32" s="409">
        <f t="shared" si="12"/>
        <v>3633420</v>
      </c>
      <c r="AA32" s="326">
        <v>1023720</v>
      </c>
      <c r="AB32" s="326"/>
      <c r="AC32" s="326"/>
      <c r="AD32" s="326"/>
      <c r="AE32" s="752">
        <v>1232100</v>
      </c>
      <c r="AF32" s="752">
        <v>1033200</v>
      </c>
      <c r="AG32" s="753">
        <v>344400</v>
      </c>
      <c r="AH32" s="326"/>
      <c r="AI32" s="326"/>
      <c r="AJ32" s="754"/>
      <c r="AK32" s="754"/>
    </row>
    <row r="33" spans="1:41" ht="25.5" x14ac:dyDescent="0.2">
      <c r="A33" s="306">
        <v>24</v>
      </c>
      <c r="B33" s="308"/>
      <c r="C33" s="338" t="s">
        <v>438</v>
      </c>
      <c r="D33" s="329"/>
      <c r="E33" s="719"/>
      <c r="F33" s="733"/>
      <c r="G33" s="721"/>
      <c r="H33" s="719"/>
      <c r="I33" s="721"/>
      <c r="J33" s="745"/>
      <c r="K33" s="746"/>
      <c r="L33" s="734"/>
      <c r="M33" s="725"/>
      <c r="N33" s="735"/>
      <c r="O33" s="727"/>
      <c r="P33" s="747"/>
      <c r="Q33" s="729">
        <f t="shared" ref="Q33:Q35" si="15">N33*P33</f>
        <v>0</v>
      </c>
      <c r="R33" s="747"/>
      <c r="S33" s="729"/>
      <c r="T33" s="955"/>
      <c r="U33" s="962"/>
      <c r="V33" s="957"/>
      <c r="W33" s="730"/>
      <c r="X33" s="755"/>
      <c r="Y33" s="732"/>
      <c r="Z33" s="409">
        <f t="shared" si="12"/>
        <v>0</v>
      </c>
      <c r="AA33" s="326"/>
      <c r="AB33" s="326"/>
      <c r="AC33" s="326"/>
      <c r="AD33" s="326"/>
      <c r="AE33" s="756"/>
      <c r="AF33" s="756"/>
      <c r="AG33" s="757"/>
      <c r="AH33" s="326"/>
      <c r="AI33" s="326"/>
      <c r="AJ33" s="254"/>
      <c r="AK33" s="254"/>
      <c r="AO33" s="23">
        <f t="shared" si="14"/>
        <v>0</v>
      </c>
    </row>
    <row r="34" spans="1:41" x14ac:dyDescent="0.2">
      <c r="A34" s="306">
        <v>25</v>
      </c>
      <c r="B34" s="308"/>
      <c r="C34" s="337" t="s">
        <v>435</v>
      </c>
      <c r="D34" s="329"/>
      <c r="E34" s="719"/>
      <c r="F34" s="733"/>
      <c r="G34" s="721"/>
      <c r="H34" s="719"/>
      <c r="I34" s="721"/>
      <c r="J34" s="745"/>
      <c r="K34" s="746"/>
      <c r="L34" s="734"/>
      <c r="M34" s="725"/>
      <c r="N34" s="735"/>
      <c r="O34" s="727"/>
      <c r="P34" s="747"/>
      <c r="Q34" s="729">
        <f t="shared" si="15"/>
        <v>0</v>
      </c>
      <c r="R34" s="747"/>
      <c r="S34" s="729"/>
      <c r="T34" s="955"/>
      <c r="U34" s="962"/>
      <c r="V34" s="957"/>
      <c r="W34" s="730"/>
      <c r="X34" s="755"/>
      <c r="Y34" s="732"/>
      <c r="Z34" s="409">
        <f t="shared" si="12"/>
        <v>0</v>
      </c>
      <c r="AA34" s="326"/>
      <c r="AB34" s="326"/>
      <c r="AC34" s="326"/>
      <c r="AD34" s="326"/>
      <c r="AE34" s="756"/>
      <c r="AF34" s="756"/>
      <c r="AG34" s="757"/>
      <c r="AH34" s="326"/>
      <c r="AI34" s="326"/>
      <c r="AJ34" s="254"/>
      <c r="AK34" s="254"/>
      <c r="AO34" s="23">
        <f t="shared" si="14"/>
        <v>0</v>
      </c>
    </row>
    <row r="35" spans="1:41" x14ac:dyDescent="0.2">
      <c r="A35" s="306">
        <v>26</v>
      </c>
      <c r="B35" s="308"/>
      <c r="C35" s="337" t="s">
        <v>439</v>
      </c>
      <c r="D35" s="329"/>
      <c r="E35" s="719"/>
      <c r="F35" s="733"/>
      <c r="G35" s="721"/>
      <c r="H35" s="719"/>
      <c r="I35" s="721"/>
      <c r="J35" s="745"/>
      <c r="K35" s="746"/>
      <c r="L35" s="734"/>
      <c r="M35" s="725"/>
      <c r="N35" s="735"/>
      <c r="O35" s="727"/>
      <c r="P35" s="747"/>
      <c r="Q35" s="729">
        <f t="shared" si="15"/>
        <v>0</v>
      </c>
      <c r="R35" s="747"/>
      <c r="S35" s="729"/>
      <c r="T35" s="955"/>
      <c r="U35" s="962"/>
      <c r="V35" s="957"/>
      <c r="W35" s="730"/>
      <c r="X35" s="755"/>
      <c r="Y35" s="732"/>
      <c r="Z35" s="409">
        <f t="shared" si="12"/>
        <v>0</v>
      </c>
      <c r="AA35" s="326"/>
      <c r="AB35" s="326"/>
      <c r="AC35" s="326"/>
      <c r="AD35" s="326"/>
      <c r="AE35" s="756"/>
      <c r="AF35" s="756"/>
      <c r="AG35" s="757"/>
      <c r="AH35" s="326"/>
      <c r="AI35" s="326"/>
      <c r="AO35" s="23">
        <f t="shared" si="14"/>
        <v>0</v>
      </c>
    </row>
    <row r="36" spans="1:41" x14ac:dyDescent="0.2">
      <c r="A36" s="306">
        <v>27</v>
      </c>
      <c r="B36" s="308" t="s">
        <v>440</v>
      </c>
      <c r="C36" s="328" t="s">
        <v>441</v>
      </c>
      <c r="D36" s="329" t="s">
        <v>78</v>
      </c>
      <c r="E36" s="719">
        <v>514000</v>
      </c>
      <c r="F36" s="749">
        <v>3.8</v>
      </c>
      <c r="G36" s="721">
        <v>1953200</v>
      </c>
      <c r="H36" s="719">
        <v>514000</v>
      </c>
      <c r="I36" s="723">
        <f>F36*H36</f>
        <v>1953200</v>
      </c>
      <c r="J36" s="745">
        <v>717000</v>
      </c>
      <c r="K36" s="723">
        <f>F36*J36</f>
        <v>2724600</v>
      </c>
      <c r="L36" s="734" t="s">
        <v>78</v>
      </c>
      <c r="M36" s="725">
        <v>717000</v>
      </c>
      <c r="N36" s="750">
        <v>4.2</v>
      </c>
      <c r="O36" s="727">
        <f>M36*N36</f>
        <v>3011400</v>
      </c>
      <c r="P36" s="747">
        <v>869000</v>
      </c>
      <c r="Q36" s="729">
        <v>3302200</v>
      </c>
      <c r="R36" s="747">
        <v>869000</v>
      </c>
      <c r="S36" s="729">
        <f>N36*R36</f>
        <v>3649800</v>
      </c>
      <c r="T36" s="955">
        <v>956000</v>
      </c>
      <c r="U36" s="961">
        <v>4.5</v>
      </c>
      <c r="V36" s="957">
        <f>T36*U36</f>
        <v>4302000</v>
      </c>
      <c r="W36" s="730">
        <v>956000</v>
      </c>
      <c r="X36" s="751">
        <v>4.5</v>
      </c>
      <c r="Y36" s="732">
        <f>W36*X36</f>
        <v>4302000</v>
      </c>
      <c r="Z36" s="409">
        <f t="shared" si="12"/>
        <v>4302000</v>
      </c>
      <c r="AA36" s="326"/>
      <c r="AB36" s="326"/>
      <c r="AC36" s="326"/>
      <c r="AD36" s="326"/>
      <c r="AE36" s="752">
        <f>W36*AJ36</f>
        <v>478000</v>
      </c>
      <c r="AF36" s="752">
        <f>W36*AK36</f>
        <v>1912000</v>
      </c>
      <c r="AG36" s="753">
        <f>W36*AL36</f>
        <v>1912000</v>
      </c>
      <c r="AH36" s="326"/>
      <c r="AI36" s="326"/>
      <c r="AJ36" s="754">
        <v>0.5</v>
      </c>
      <c r="AK36" s="754">
        <v>2</v>
      </c>
      <c r="AL36" s="346">
        <v>2</v>
      </c>
      <c r="AO36" s="23">
        <f t="shared" si="14"/>
        <v>4.5</v>
      </c>
    </row>
    <row r="37" spans="1:41" x14ac:dyDescent="0.2">
      <c r="A37" s="306">
        <v>28</v>
      </c>
      <c r="B37" s="308" t="s">
        <v>442</v>
      </c>
      <c r="C37" s="328" t="s">
        <v>443</v>
      </c>
      <c r="D37" s="329" t="s">
        <v>78</v>
      </c>
      <c r="E37" s="719">
        <v>1918000</v>
      </c>
      <c r="F37" s="749">
        <v>0</v>
      </c>
      <c r="G37" s="721">
        <v>0</v>
      </c>
      <c r="H37" s="719">
        <v>1918000</v>
      </c>
      <c r="I37" s="721">
        <v>0</v>
      </c>
      <c r="J37" s="745">
        <v>1918000</v>
      </c>
      <c r="K37" s="746">
        <v>0</v>
      </c>
      <c r="L37" s="734" t="s">
        <v>78</v>
      </c>
      <c r="M37" s="725">
        <v>1918000</v>
      </c>
      <c r="N37" s="750">
        <v>0</v>
      </c>
      <c r="O37" s="727">
        <f t="shared" ref="O37:O40" si="16">M37*N37</f>
        <v>0</v>
      </c>
      <c r="P37" s="747">
        <v>1918000</v>
      </c>
      <c r="Q37" s="729">
        <f t="shared" ref="Q37:Q40" si="17">N37*P37</f>
        <v>0</v>
      </c>
      <c r="R37" s="747">
        <v>1918000</v>
      </c>
      <c r="S37" s="729"/>
      <c r="T37" s="955">
        <v>1918000</v>
      </c>
      <c r="U37" s="961">
        <v>0</v>
      </c>
      <c r="V37" s="957">
        <f t="shared" ref="V37:V40" si="18">T37*U37</f>
        <v>0</v>
      </c>
      <c r="W37" s="730">
        <v>1918000</v>
      </c>
      <c r="X37" s="751">
        <v>0</v>
      </c>
      <c r="Y37" s="732">
        <f t="shared" ref="Y37:Y40" si="19">W37*X37</f>
        <v>0</v>
      </c>
      <c r="Z37" s="409">
        <f t="shared" si="12"/>
        <v>0</v>
      </c>
      <c r="AA37" s="326"/>
      <c r="AB37" s="326"/>
      <c r="AC37" s="326"/>
      <c r="AD37" s="326"/>
      <c r="AE37" s="756"/>
      <c r="AF37" s="756"/>
      <c r="AG37" s="757"/>
      <c r="AH37" s="326"/>
      <c r="AI37" s="326"/>
      <c r="AO37" s="23">
        <f t="shared" si="14"/>
        <v>0</v>
      </c>
    </row>
    <row r="38" spans="1:41" ht="25.5" x14ac:dyDescent="0.2">
      <c r="A38" s="306">
        <v>29</v>
      </c>
      <c r="B38" s="308"/>
      <c r="C38" s="338" t="s">
        <v>444</v>
      </c>
      <c r="D38" s="329"/>
      <c r="E38" s="719"/>
      <c r="F38" s="733"/>
      <c r="G38" s="721"/>
      <c r="H38" s="719"/>
      <c r="I38" s="721"/>
      <c r="J38" s="745"/>
      <c r="K38" s="746"/>
      <c r="L38" s="734"/>
      <c r="M38" s="725"/>
      <c r="N38" s="735"/>
      <c r="O38" s="727">
        <f t="shared" si="16"/>
        <v>0</v>
      </c>
      <c r="P38" s="747"/>
      <c r="Q38" s="729">
        <f t="shared" si="17"/>
        <v>0</v>
      </c>
      <c r="R38" s="747"/>
      <c r="S38" s="729"/>
      <c r="T38" s="955"/>
      <c r="U38" s="962"/>
      <c r="V38" s="957">
        <f t="shared" si="18"/>
        <v>0</v>
      </c>
      <c r="W38" s="730"/>
      <c r="X38" s="755"/>
      <c r="Y38" s="732">
        <f t="shared" si="19"/>
        <v>0</v>
      </c>
      <c r="Z38" s="409">
        <f t="shared" si="12"/>
        <v>0</v>
      </c>
      <c r="AA38" s="326"/>
      <c r="AB38" s="326"/>
      <c r="AC38" s="326"/>
      <c r="AD38" s="326"/>
      <c r="AE38" s="758"/>
      <c r="AF38" s="758"/>
      <c r="AG38" s="410"/>
      <c r="AH38" s="326"/>
      <c r="AI38" s="326"/>
      <c r="AO38" s="23">
        <f t="shared" si="14"/>
        <v>0</v>
      </c>
    </row>
    <row r="39" spans="1:41" x14ac:dyDescent="0.2">
      <c r="A39" s="306">
        <v>30</v>
      </c>
      <c r="B39" s="308"/>
      <c r="C39" s="337" t="s">
        <v>435</v>
      </c>
      <c r="D39" s="329"/>
      <c r="E39" s="719"/>
      <c r="F39" s="733"/>
      <c r="G39" s="721"/>
      <c r="H39" s="719"/>
      <c r="I39" s="721"/>
      <c r="J39" s="745"/>
      <c r="K39" s="746"/>
      <c r="L39" s="734"/>
      <c r="M39" s="725"/>
      <c r="N39" s="735"/>
      <c r="O39" s="727">
        <f t="shared" si="16"/>
        <v>0</v>
      </c>
      <c r="P39" s="747"/>
      <c r="Q39" s="729">
        <f t="shared" si="17"/>
        <v>0</v>
      </c>
      <c r="R39" s="747"/>
      <c r="S39" s="729"/>
      <c r="T39" s="955"/>
      <c r="U39" s="962"/>
      <c r="V39" s="957">
        <f t="shared" si="18"/>
        <v>0</v>
      </c>
      <c r="W39" s="730"/>
      <c r="X39" s="755"/>
      <c r="Y39" s="732">
        <f t="shared" si="19"/>
        <v>0</v>
      </c>
      <c r="Z39" s="327">
        <f t="shared" si="12"/>
        <v>0</v>
      </c>
      <c r="AA39" s="326"/>
      <c r="AB39" s="326"/>
      <c r="AC39" s="326"/>
      <c r="AD39" s="326"/>
      <c r="AE39" s="410"/>
      <c r="AF39" s="410"/>
      <c r="AG39" s="410"/>
      <c r="AH39" s="326"/>
      <c r="AI39" s="326"/>
      <c r="AO39" s="23">
        <f t="shared" si="14"/>
        <v>0</v>
      </c>
    </row>
    <row r="40" spans="1:41" ht="13.5" thickBot="1" x14ac:dyDescent="0.25">
      <c r="A40" s="306">
        <v>31</v>
      </c>
      <c r="B40" s="308" t="s">
        <v>445</v>
      </c>
      <c r="C40" s="328" t="s">
        <v>446</v>
      </c>
      <c r="D40" s="329" t="s">
        <v>78</v>
      </c>
      <c r="E40" s="719">
        <v>4421000</v>
      </c>
      <c r="F40" s="733">
        <v>14</v>
      </c>
      <c r="G40" s="721">
        <v>61894000</v>
      </c>
      <c r="H40" s="737">
        <v>5268000</v>
      </c>
      <c r="I40" s="723">
        <f>F40*H40</f>
        <v>73752000</v>
      </c>
      <c r="J40" s="737">
        <v>5268000</v>
      </c>
      <c r="K40" s="723">
        <f>F40*J40</f>
        <v>73752000</v>
      </c>
      <c r="L40" s="734" t="s">
        <v>78</v>
      </c>
      <c r="M40" s="725">
        <v>5268000</v>
      </c>
      <c r="N40" s="735">
        <v>13.5</v>
      </c>
      <c r="O40" s="727">
        <f t="shared" si="16"/>
        <v>71118000</v>
      </c>
      <c r="P40" s="759">
        <v>5268000</v>
      </c>
      <c r="Q40" s="729">
        <f t="shared" si="17"/>
        <v>71118000</v>
      </c>
      <c r="R40" s="759">
        <v>5268000</v>
      </c>
      <c r="S40" s="729">
        <f>N40*R40</f>
        <v>71118000</v>
      </c>
      <c r="T40" s="963">
        <v>5567000</v>
      </c>
      <c r="U40" s="962">
        <v>14</v>
      </c>
      <c r="V40" s="964">
        <f t="shared" si="18"/>
        <v>77938000</v>
      </c>
      <c r="W40" s="760">
        <v>5567000</v>
      </c>
      <c r="X40" s="755">
        <v>14</v>
      </c>
      <c r="Y40" s="761">
        <f t="shared" si="19"/>
        <v>77938000</v>
      </c>
      <c r="Z40" s="327">
        <f t="shared" si="12"/>
        <v>77938000</v>
      </c>
      <c r="AA40" s="330"/>
      <c r="AB40" s="330"/>
      <c r="AC40" s="330"/>
      <c r="AD40" s="330"/>
      <c r="AE40" s="752">
        <f>W40*AJ40</f>
        <v>50103000</v>
      </c>
      <c r="AF40" s="753">
        <f>W40*AK40</f>
        <v>22268000</v>
      </c>
      <c r="AG40" s="753">
        <f>W40*AL40</f>
        <v>5567000</v>
      </c>
      <c r="AH40" s="330"/>
      <c r="AI40" s="330"/>
      <c r="AJ40" s="762">
        <v>9</v>
      </c>
      <c r="AK40" s="23">
        <v>4</v>
      </c>
      <c r="AL40" s="23">
        <v>1</v>
      </c>
      <c r="AO40" s="23">
        <f t="shared" si="14"/>
        <v>14</v>
      </c>
    </row>
    <row r="41" spans="1:41" ht="13.5" thickBot="1" x14ac:dyDescent="0.25">
      <c r="A41" s="306">
        <v>32</v>
      </c>
      <c r="B41" s="332" t="s">
        <v>447</v>
      </c>
      <c r="C41" s="333" t="s">
        <v>448</v>
      </c>
      <c r="D41" s="334" t="s">
        <v>398</v>
      </c>
      <c r="E41" s="763"/>
      <c r="F41" s="764"/>
      <c r="G41" s="765">
        <f>SUM(G27:G40)</f>
        <v>226017185</v>
      </c>
      <c r="H41" s="763"/>
      <c r="I41" s="765">
        <f>SUM(I27:I40)</f>
        <v>245975831</v>
      </c>
      <c r="J41" s="765">
        <f>SUM(J27:J40)</f>
        <v>16447374</v>
      </c>
      <c r="K41" s="765">
        <f>SUM(K27:K40)</f>
        <v>298158246</v>
      </c>
      <c r="L41" s="740" t="s">
        <v>398</v>
      </c>
      <c r="M41" s="766"/>
      <c r="N41" s="767"/>
      <c r="O41" s="768">
        <f>SUM(O27:O40)</f>
        <v>294955368</v>
      </c>
      <c r="P41" s="768"/>
      <c r="Q41" s="768">
        <f>SUM(Q27:Q40)</f>
        <v>335839654</v>
      </c>
      <c r="R41" s="768"/>
      <c r="S41" s="768">
        <f>SUM(S27:S40)</f>
        <v>335877768</v>
      </c>
      <c r="T41" s="965"/>
      <c r="U41" s="966"/>
      <c r="V41" s="967">
        <f>SUM(V27:V40)</f>
        <v>363002524</v>
      </c>
      <c r="W41" s="769"/>
      <c r="X41" s="770"/>
      <c r="Y41" s="771">
        <f>SUM(Y27:Y40)</f>
        <v>365489944</v>
      </c>
      <c r="Z41" s="336">
        <f>SUM(Z27:Z40)</f>
        <v>365489944</v>
      </c>
      <c r="AA41" s="336">
        <f t="shared" ref="AA41:AI41" si="20">SUM(AA27:AA40)</f>
        <v>1023720</v>
      </c>
      <c r="AB41" s="336">
        <f t="shared" si="20"/>
        <v>0</v>
      </c>
      <c r="AC41" s="336">
        <f t="shared" si="20"/>
        <v>0</v>
      </c>
      <c r="AD41" s="336">
        <f>SUM(AD27:AD40)</f>
        <v>0</v>
      </c>
      <c r="AE41" s="336">
        <f t="shared" si="20"/>
        <v>202177834</v>
      </c>
      <c r="AF41" s="336">
        <f t="shared" si="20"/>
        <v>125004258</v>
      </c>
      <c r="AG41" s="336">
        <f t="shared" si="20"/>
        <v>37284132</v>
      </c>
      <c r="AH41" s="336">
        <f t="shared" si="20"/>
        <v>0</v>
      </c>
      <c r="AI41" s="336">
        <f t="shared" si="20"/>
        <v>0</v>
      </c>
    </row>
    <row r="42" spans="1:41" x14ac:dyDescent="0.2">
      <c r="A42" s="306">
        <v>33</v>
      </c>
      <c r="B42" s="308" t="s">
        <v>449</v>
      </c>
      <c r="C42" s="328" t="s">
        <v>450</v>
      </c>
      <c r="D42" s="329" t="s">
        <v>398</v>
      </c>
      <c r="E42" s="719"/>
      <c r="F42" s="733"/>
      <c r="G42" s="721">
        <v>0</v>
      </c>
      <c r="H42" s="719"/>
      <c r="I42" s="721">
        <v>0</v>
      </c>
      <c r="J42" s="745"/>
      <c r="K42" s="746">
        <v>0</v>
      </c>
      <c r="L42" s="734" t="s">
        <v>398</v>
      </c>
      <c r="M42" s="725"/>
      <c r="N42" s="735"/>
      <c r="O42" s="727">
        <v>0</v>
      </c>
      <c r="P42" s="747"/>
      <c r="Q42" s="748">
        <v>0</v>
      </c>
      <c r="R42" s="747"/>
      <c r="S42" s="748">
        <v>0</v>
      </c>
      <c r="T42" s="963"/>
      <c r="U42" s="962"/>
      <c r="V42" s="964">
        <v>0</v>
      </c>
      <c r="W42" s="760"/>
      <c r="X42" s="755"/>
      <c r="Y42" s="761">
        <v>0</v>
      </c>
      <c r="Z42" s="327">
        <f t="shared" ref="Z42:Z55" si="21">SUM(AA42:AI42)</f>
        <v>0</v>
      </c>
      <c r="AA42" s="326"/>
      <c r="AB42" s="326"/>
      <c r="AC42" s="326"/>
      <c r="AD42" s="326"/>
      <c r="AE42" s="326"/>
      <c r="AF42" s="326"/>
      <c r="AG42" s="326"/>
      <c r="AH42" s="326"/>
      <c r="AI42" s="326"/>
    </row>
    <row r="43" spans="1:41" x14ac:dyDescent="0.2">
      <c r="A43" s="306">
        <v>34</v>
      </c>
      <c r="B43" s="308"/>
      <c r="C43" s="337" t="s">
        <v>451</v>
      </c>
      <c r="D43" s="329"/>
      <c r="E43" s="719"/>
      <c r="F43" s="733"/>
      <c r="G43" s="721"/>
      <c r="H43" s="719"/>
      <c r="I43" s="721"/>
      <c r="J43" s="745"/>
      <c r="K43" s="746"/>
      <c r="L43" s="734"/>
      <c r="M43" s="725"/>
      <c r="N43" s="735"/>
      <c r="O43" s="727"/>
      <c r="P43" s="747"/>
      <c r="Q43" s="748"/>
      <c r="R43" s="747"/>
      <c r="S43" s="748"/>
      <c r="T43" s="963"/>
      <c r="U43" s="962"/>
      <c r="V43" s="964"/>
      <c r="W43" s="760"/>
      <c r="X43" s="755"/>
      <c r="Y43" s="761"/>
      <c r="Z43" s="327">
        <f t="shared" si="21"/>
        <v>0</v>
      </c>
      <c r="AA43" s="326"/>
      <c r="AB43" s="326"/>
      <c r="AC43" s="326"/>
      <c r="AD43" s="326"/>
      <c r="AE43" s="326"/>
      <c r="AF43" s="326"/>
      <c r="AG43" s="326"/>
      <c r="AH43" s="326"/>
      <c r="AI43" s="326"/>
    </row>
    <row r="44" spans="1:41" ht="25.5" x14ac:dyDescent="0.2">
      <c r="A44" s="306">
        <v>35</v>
      </c>
      <c r="B44" s="308" t="s">
        <v>452</v>
      </c>
      <c r="C44" s="328" t="s">
        <v>453</v>
      </c>
      <c r="D44" s="325" t="s">
        <v>454</v>
      </c>
      <c r="E44" s="719">
        <v>5928000</v>
      </c>
      <c r="F44" s="733">
        <v>1.3</v>
      </c>
      <c r="G44" s="721">
        <v>7706400</v>
      </c>
      <c r="H44" s="719">
        <v>6643100</v>
      </c>
      <c r="I44" s="723">
        <f>F44*H44</f>
        <v>8636030</v>
      </c>
      <c r="J44" s="745">
        <v>6643100</v>
      </c>
      <c r="K44" s="746">
        <v>8636030</v>
      </c>
      <c r="L44" s="724" t="s">
        <v>454</v>
      </c>
      <c r="M44" s="725">
        <f>J44</f>
        <v>6643100</v>
      </c>
      <c r="N44" s="735">
        <v>1.3</v>
      </c>
      <c r="O44" s="727">
        <f>M44*N44</f>
        <v>8636030</v>
      </c>
      <c r="P44" s="747">
        <f>J44</f>
        <v>6643100</v>
      </c>
      <c r="Q44" s="729">
        <f t="shared" ref="Q44:Q52" si="22">N44*P44</f>
        <v>8636030</v>
      </c>
      <c r="R44" s="747">
        <v>7140000</v>
      </c>
      <c r="S44" s="772">
        <f>N44*R44</f>
        <v>9282000</v>
      </c>
      <c r="T44" s="963">
        <v>7855000</v>
      </c>
      <c r="U44" s="962">
        <v>1.3</v>
      </c>
      <c r="V44" s="964">
        <f>T44*U44</f>
        <v>10211500</v>
      </c>
      <c r="W44" s="760">
        <v>7855000</v>
      </c>
      <c r="X44" s="755">
        <v>1.3</v>
      </c>
      <c r="Y44" s="761">
        <f>W44*X44</f>
        <v>10211500</v>
      </c>
      <c r="Z44" s="409">
        <f t="shared" si="21"/>
        <v>10211500</v>
      </c>
      <c r="AA44" s="326"/>
      <c r="AB44" s="326"/>
      <c r="AC44" s="326"/>
      <c r="AD44" s="326"/>
      <c r="AE44" s="408"/>
      <c r="AF44" s="408"/>
      <c r="AG44" s="408"/>
      <c r="AH44" s="757">
        <f>Y44-AI44</f>
        <v>9204896</v>
      </c>
      <c r="AI44" s="757">
        <v>1006604</v>
      </c>
      <c r="AK44" s="254"/>
      <c r="AL44" s="254"/>
      <c r="AM44" s="254"/>
      <c r="AN44" s="254"/>
      <c r="AO44" s="254"/>
    </row>
    <row r="45" spans="1:41" x14ac:dyDescent="0.2">
      <c r="A45" s="306">
        <v>36</v>
      </c>
      <c r="B45" s="308" t="s">
        <v>455</v>
      </c>
      <c r="C45" s="328" t="s">
        <v>456</v>
      </c>
      <c r="D45" s="329" t="s">
        <v>78</v>
      </c>
      <c r="E45" s="719">
        <v>87570</v>
      </c>
      <c r="F45" s="733">
        <v>19</v>
      </c>
      <c r="G45" s="721">
        <v>1663830</v>
      </c>
      <c r="H45" s="719">
        <v>93345</v>
      </c>
      <c r="I45" s="723">
        <f>F45*H45</f>
        <v>1773555</v>
      </c>
      <c r="J45" s="745">
        <v>93345</v>
      </c>
      <c r="K45" s="723">
        <f>F45*J45</f>
        <v>1773555</v>
      </c>
      <c r="L45" s="734" t="s">
        <v>78</v>
      </c>
      <c r="M45" s="725">
        <v>97410</v>
      </c>
      <c r="N45" s="735">
        <v>16</v>
      </c>
      <c r="O45" s="727">
        <f t="shared" ref="O45:O54" si="23">M45*N45</f>
        <v>1558560</v>
      </c>
      <c r="P45" s="747">
        <v>97410</v>
      </c>
      <c r="Q45" s="729">
        <f t="shared" si="22"/>
        <v>1558560</v>
      </c>
      <c r="R45" s="747">
        <v>97410</v>
      </c>
      <c r="S45" s="729">
        <f t="shared" ref="S45:S48" si="24">N45*R45</f>
        <v>1558560</v>
      </c>
      <c r="T45" s="963">
        <v>103990</v>
      </c>
      <c r="U45" s="962">
        <v>15</v>
      </c>
      <c r="V45" s="964">
        <f t="shared" ref="V45:V54" si="25">T45*U45</f>
        <v>1559850</v>
      </c>
      <c r="W45" s="760">
        <v>103990</v>
      </c>
      <c r="X45" s="755">
        <v>15</v>
      </c>
      <c r="Y45" s="761">
        <f t="shared" ref="Y45:Y61" si="26">W45*X45</f>
        <v>1559850</v>
      </c>
      <c r="Z45" s="409">
        <f t="shared" si="21"/>
        <v>1559850</v>
      </c>
      <c r="AA45" s="326"/>
      <c r="AB45" s="326"/>
      <c r="AC45" s="326"/>
      <c r="AD45" s="326"/>
      <c r="AE45" s="408"/>
      <c r="AF45" s="408"/>
      <c r="AG45" s="408"/>
      <c r="AH45" s="327">
        <f>W45*AM45</f>
        <v>1455860</v>
      </c>
      <c r="AI45" s="327">
        <f>W45*AN45</f>
        <v>103990</v>
      </c>
      <c r="AJ45" s="254"/>
      <c r="AK45" s="254"/>
      <c r="AL45" s="254"/>
      <c r="AM45" s="254">
        <v>14</v>
      </c>
      <c r="AN45" s="254">
        <v>1</v>
      </c>
      <c r="AO45" s="254"/>
    </row>
    <row r="46" spans="1:41" x14ac:dyDescent="0.2">
      <c r="A46" s="306">
        <v>37</v>
      </c>
      <c r="B46" s="308" t="s">
        <v>457</v>
      </c>
      <c r="C46" s="328" t="s">
        <v>458</v>
      </c>
      <c r="D46" s="329" t="s">
        <v>78</v>
      </c>
      <c r="E46" s="719">
        <v>25000</v>
      </c>
      <c r="F46" s="733">
        <v>3</v>
      </c>
      <c r="G46" s="721">
        <v>75000</v>
      </c>
      <c r="H46" s="719">
        <v>25000</v>
      </c>
      <c r="I46" s="723">
        <f t="shared" ref="I46:I54" si="27">F46*H46</f>
        <v>75000</v>
      </c>
      <c r="J46" s="745">
        <v>25000</v>
      </c>
      <c r="K46" s="723">
        <f>F46*J46</f>
        <v>75000</v>
      </c>
      <c r="L46" s="734" t="s">
        <v>78</v>
      </c>
      <c r="M46" s="725">
        <v>25000</v>
      </c>
      <c r="N46" s="735">
        <v>3</v>
      </c>
      <c r="O46" s="727">
        <f t="shared" si="23"/>
        <v>75000</v>
      </c>
      <c r="P46" s="747">
        <v>25000</v>
      </c>
      <c r="Q46" s="729">
        <f t="shared" si="22"/>
        <v>75000</v>
      </c>
      <c r="R46" s="747">
        <v>25000</v>
      </c>
      <c r="S46" s="729">
        <f t="shared" si="24"/>
        <v>75000</v>
      </c>
      <c r="T46" s="955">
        <v>25000</v>
      </c>
      <c r="U46" s="958">
        <v>2</v>
      </c>
      <c r="V46" s="968">
        <f t="shared" si="25"/>
        <v>50000</v>
      </c>
      <c r="W46" s="730">
        <v>25000</v>
      </c>
      <c r="X46" s="736">
        <v>2</v>
      </c>
      <c r="Y46" s="773">
        <f t="shared" si="26"/>
        <v>50000</v>
      </c>
      <c r="Z46" s="409">
        <f t="shared" si="21"/>
        <v>50000</v>
      </c>
      <c r="AA46" s="326"/>
      <c r="AB46" s="326"/>
      <c r="AC46" s="326"/>
      <c r="AD46" s="326"/>
      <c r="AE46" s="408"/>
      <c r="AF46" s="408"/>
      <c r="AG46" s="408"/>
      <c r="AH46" s="327">
        <f>W46*AM46</f>
        <v>50000</v>
      </c>
      <c r="AI46" s="327">
        <f>W46*AN46</f>
        <v>0</v>
      </c>
      <c r="AJ46" s="254"/>
      <c r="AK46" s="254"/>
      <c r="AL46" s="254"/>
      <c r="AM46" s="254">
        <v>2</v>
      </c>
      <c r="AN46" s="254"/>
      <c r="AO46" s="254"/>
    </row>
    <row r="47" spans="1:41" x14ac:dyDescent="0.2">
      <c r="A47" s="306">
        <v>38</v>
      </c>
      <c r="B47" s="308" t="s">
        <v>459</v>
      </c>
      <c r="C47" s="328" t="s">
        <v>460</v>
      </c>
      <c r="D47" s="329" t="s">
        <v>78</v>
      </c>
      <c r="E47" s="719">
        <v>698160</v>
      </c>
      <c r="F47" s="733">
        <v>3</v>
      </c>
      <c r="G47" s="721">
        <v>2094480</v>
      </c>
      <c r="H47" s="719">
        <v>783310</v>
      </c>
      <c r="I47" s="723">
        <f t="shared" si="27"/>
        <v>2349930</v>
      </c>
      <c r="J47" s="745">
        <v>783310</v>
      </c>
      <c r="K47" s="723">
        <f>F47*J47</f>
        <v>2349930</v>
      </c>
      <c r="L47" s="734" t="s">
        <v>78</v>
      </c>
      <c r="M47" s="725">
        <v>842600</v>
      </c>
      <c r="N47" s="735">
        <v>2</v>
      </c>
      <c r="O47" s="727">
        <f t="shared" si="23"/>
        <v>1685200</v>
      </c>
      <c r="P47" s="747">
        <v>842600</v>
      </c>
      <c r="Q47" s="729">
        <f t="shared" si="22"/>
        <v>1685200</v>
      </c>
      <c r="R47" s="747">
        <v>842600</v>
      </c>
      <c r="S47" s="729">
        <f t="shared" si="24"/>
        <v>1685200</v>
      </c>
      <c r="T47" s="955">
        <v>928930</v>
      </c>
      <c r="U47" s="958">
        <v>4</v>
      </c>
      <c r="V47" s="968">
        <f t="shared" si="25"/>
        <v>3715720</v>
      </c>
      <c r="W47" s="730">
        <v>928930</v>
      </c>
      <c r="X47" s="736">
        <v>4</v>
      </c>
      <c r="Y47" s="773">
        <f t="shared" si="26"/>
        <v>3715720</v>
      </c>
      <c r="Z47" s="409">
        <f t="shared" si="21"/>
        <v>3715720</v>
      </c>
      <c r="AA47" s="326"/>
      <c r="AB47" s="326"/>
      <c r="AC47" s="326"/>
      <c r="AD47" s="326"/>
      <c r="AE47" s="408"/>
      <c r="AF47" s="408"/>
      <c r="AG47" s="408"/>
      <c r="AH47" s="327">
        <f>W47*AM47</f>
        <v>2786790</v>
      </c>
      <c r="AI47" s="327">
        <f>W47*AN47</f>
        <v>928930</v>
      </c>
      <c r="AJ47" s="254"/>
      <c r="AK47" s="254"/>
      <c r="AL47" s="254"/>
      <c r="AM47" s="254">
        <v>3</v>
      </c>
      <c r="AN47" s="254">
        <v>1</v>
      </c>
      <c r="AO47" s="254"/>
    </row>
    <row r="48" spans="1:41" x14ac:dyDescent="0.2">
      <c r="A48" s="306">
        <v>39</v>
      </c>
      <c r="B48" s="308" t="s">
        <v>461</v>
      </c>
      <c r="C48" s="328" t="s">
        <v>462</v>
      </c>
      <c r="D48" s="329" t="s">
        <v>78</v>
      </c>
      <c r="E48" s="719">
        <v>477940</v>
      </c>
      <c r="F48" s="733">
        <v>5</v>
      </c>
      <c r="G48" s="721">
        <v>2389700</v>
      </c>
      <c r="H48" s="719">
        <v>524740</v>
      </c>
      <c r="I48" s="723">
        <f t="shared" si="27"/>
        <v>2623700</v>
      </c>
      <c r="J48" s="745">
        <v>524740</v>
      </c>
      <c r="K48" s="723">
        <f>F48*J48</f>
        <v>2623700</v>
      </c>
      <c r="L48" s="734" t="s">
        <v>78</v>
      </c>
      <c r="M48" s="725">
        <v>558800</v>
      </c>
      <c r="N48" s="735">
        <v>5</v>
      </c>
      <c r="O48" s="727">
        <f t="shared" si="23"/>
        <v>2794000</v>
      </c>
      <c r="P48" s="747">
        <v>558800</v>
      </c>
      <c r="Q48" s="729">
        <f t="shared" si="22"/>
        <v>2794000</v>
      </c>
      <c r="R48" s="747">
        <v>558800</v>
      </c>
      <c r="S48" s="729">
        <f t="shared" si="24"/>
        <v>2794000</v>
      </c>
      <c r="T48" s="955">
        <v>606400</v>
      </c>
      <c r="U48" s="958">
        <v>4</v>
      </c>
      <c r="V48" s="968">
        <f t="shared" si="25"/>
        <v>2425600</v>
      </c>
      <c r="W48" s="730">
        <v>606400</v>
      </c>
      <c r="X48" s="736">
        <v>4</v>
      </c>
      <c r="Y48" s="773">
        <f t="shared" si="26"/>
        <v>2425600</v>
      </c>
      <c r="Z48" s="409">
        <f t="shared" si="21"/>
        <v>2425600</v>
      </c>
      <c r="AA48" s="326"/>
      <c r="AB48" s="326"/>
      <c r="AC48" s="326"/>
      <c r="AD48" s="326"/>
      <c r="AE48" s="408"/>
      <c r="AF48" s="408"/>
      <c r="AG48" s="408"/>
      <c r="AH48" s="327">
        <f>W48*AM48</f>
        <v>2425600</v>
      </c>
      <c r="AI48" s="327">
        <f>W48*AN48</f>
        <v>0</v>
      </c>
      <c r="AJ48" s="254"/>
      <c r="AK48" s="254"/>
      <c r="AL48" s="254"/>
      <c r="AM48" s="254">
        <v>4</v>
      </c>
      <c r="AN48" s="254"/>
      <c r="AO48" s="254"/>
    </row>
    <row r="49" spans="1:41" x14ac:dyDescent="0.2">
      <c r="A49" s="306"/>
      <c r="B49" s="308"/>
      <c r="C49" s="328" t="s">
        <v>525</v>
      </c>
      <c r="D49" s="329"/>
      <c r="E49" s="719"/>
      <c r="F49" s="733"/>
      <c r="G49" s="721"/>
      <c r="H49" s="719"/>
      <c r="I49" s="723"/>
      <c r="J49" s="745"/>
      <c r="K49" s="723"/>
      <c r="L49" s="734"/>
      <c r="M49" s="725"/>
      <c r="N49" s="735"/>
      <c r="O49" s="727">
        <f t="shared" si="23"/>
        <v>0</v>
      </c>
      <c r="P49" s="747"/>
      <c r="Q49" s="729">
        <f t="shared" si="22"/>
        <v>0</v>
      </c>
      <c r="R49" s="747"/>
      <c r="S49" s="729">
        <v>8607969</v>
      </c>
      <c r="T49" s="955"/>
      <c r="U49" s="958"/>
      <c r="V49" s="968">
        <f t="shared" si="25"/>
        <v>0</v>
      </c>
      <c r="W49" s="730"/>
      <c r="X49" s="736"/>
      <c r="Y49" s="773">
        <v>6059366</v>
      </c>
      <c r="Z49" s="409">
        <f t="shared" si="21"/>
        <v>6059366</v>
      </c>
      <c r="AA49" s="326"/>
      <c r="AB49" s="326"/>
      <c r="AC49" s="326"/>
      <c r="AD49" s="326"/>
      <c r="AE49" s="408"/>
      <c r="AF49" s="408"/>
      <c r="AG49" s="408"/>
      <c r="AH49" s="753">
        <v>5622506</v>
      </c>
      <c r="AI49" s="1067">
        <v>436860</v>
      </c>
      <c r="AJ49" s="254"/>
      <c r="AK49" s="254"/>
      <c r="AL49" s="254"/>
      <c r="AM49" s="254"/>
      <c r="AN49" s="254"/>
      <c r="AO49" s="254"/>
    </row>
    <row r="50" spans="1:41" x14ac:dyDescent="0.2">
      <c r="A50" s="306">
        <v>40</v>
      </c>
      <c r="B50" s="308"/>
      <c r="C50" s="328" t="s">
        <v>463</v>
      </c>
      <c r="D50" s="329"/>
      <c r="E50" s="719"/>
      <c r="F50" s="733"/>
      <c r="G50" s="721"/>
      <c r="H50" s="719"/>
      <c r="I50" s="723">
        <f t="shared" si="27"/>
        <v>0</v>
      </c>
      <c r="J50" s="745"/>
      <c r="K50" s="746"/>
      <c r="L50" s="734"/>
      <c r="M50" s="725"/>
      <c r="N50" s="735"/>
      <c r="O50" s="727">
        <f t="shared" si="23"/>
        <v>0</v>
      </c>
      <c r="P50" s="747"/>
      <c r="Q50" s="729">
        <f t="shared" si="22"/>
        <v>0</v>
      </c>
      <c r="R50" s="747"/>
      <c r="S50" s="729">
        <f t="shared" ref="S50:S54" si="28">N50*R50</f>
        <v>0</v>
      </c>
      <c r="T50" s="955"/>
      <c r="U50" s="958"/>
      <c r="V50" s="968">
        <f t="shared" si="25"/>
        <v>0</v>
      </c>
      <c r="W50" s="730"/>
      <c r="X50" s="736"/>
      <c r="Y50" s="773">
        <f t="shared" si="26"/>
        <v>0</v>
      </c>
      <c r="Z50" s="409">
        <f t="shared" si="21"/>
        <v>0</v>
      </c>
      <c r="AA50" s="326"/>
      <c r="AB50" s="326"/>
      <c r="AC50" s="326"/>
      <c r="AD50" s="326"/>
      <c r="AE50" s="408"/>
      <c r="AF50" s="408"/>
      <c r="AG50" s="408"/>
      <c r="AH50" s="408"/>
      <c r="AI50" s="326"/>
      <c r="AJ50" s="254"/>
      <c r="AK50" s="254"/>
      <c r="AL50" s="254"/>
      <c r="AM50" s="254"/>
    </row>
    <row r="51" spans="1:41" x14ac:dyDescent="0.2">
      <c r="A51" s="306">
        <v>41</v>
      </c>
      <c r="B51" s="308"/>
      <c r="C51" s="337" t="s">
        <v>464</v>
      </c>
      <c r="D51" s="329"/>
      <c r="E51" s="719"/>
      <c r="F51" s="733"/>
      <c r="G51" s="721"/>
      <c r="H51" s="719"/>
      <c r="I51" s="723">
        <f t="shared" si="27"/>
        <v>0</v>
      </c>
      <c r="J51" s="745"/>
      <c r="K51" s="746"/>
      <c r="L51" s="734"/>
      <c r="M51" s="725"/>
      <c r="N51" s="735"/>
      <c r="O51" s="727">
        <f t="shared" si="23"/>
        <v>0</v>
      </c>
      <c r="P51" s="747"/>
      <c r="Q51" s="729">
        <f t="shared" si="22"/>
        <v>0</v>
      </c>
      <c r="R51" s="747"/>
      <c r="S51" s="729">
        <f t="shared" si="28"/>
        <v>0</v>
      </c>
      <c r="T51" s="955"/>
      <c r="U51" s="958"/>
      <c r="V51" s="968">
        <f t="shared" si="25"/>
        <v>0</v>
      </c>
      <c r="W51" s="730"/>
      <c r="X51" s="736"/>
      <c r="Y51" s="773">
        <f t="shared" si="26"/>
        <v>0</v>
      </c>
      <c r="Z51" s="409">
        <f t="shared" si="21"/>
        <v>0</v>
      </c>
      <c r="AA51" s="326"/>
      <c r="AB51" s="326"/>
      <c r="AC51" s="326"/>
      <c r="AD51" s="326"/>
      <c r="AE51" s="408"/>
      <c r="AF51" s="408"/>
      <c r="AG51" s="408"/>
      <c r="AH51" s="408"/>
      <c r="AI51" s="326"/>
      <c r="AJ51" s="254"/>
      <c r="AK51" s="254"/>
      <c r="AL51" s="254"/>
      <c r="AM51" s="254"/>
    </row>
    <row r="52" spans="1:41" x14ac:dyDescent="0.2">
      <c r="A52" s="306">
        <v>42</v>
      </c>
      <c r="B52" s="308" t="s">
        <v>465</v>
      </c>
      <c r="C52" s="328" t="s">
        <v>466</v>
      </c>
      <c r="D52" s="329" t="s">
        <v>78</v>
      </c>
      <c r="E52" s="719">
        <v>7560900</v>
      </c>
      <c r="F52" s="733">
        <v>1</v>
      </c>
      <c r="G52" s="721">
        <v>7560900</v>
      </c>
      <c r="H52" s="719">
        <v>7560900</v>
      </c>
      <c r="I52" s="723">
        <f t="shared" si="27"/>
        <v>7560900</v>
      </c>
      <c r="J52" s="745">
        <v>8522000</v>
      </c>
      <c r="K52" s="723">
        <f>F52*J52</f>
        <v>8522000</v>
      </c>
      <c r="L52" s="734" t="s">
        <v>78</v>
      </c>
      <c r="M52" s="725">
        <v>8522000</v>
      </c>
      <c r="N52" s="735">
        <v>1</v>
      </c>
      <c r="O52" s="727">
        <f t="shared" si="23"/>
        <v>8522000</v>
      </c>
      <c r="P52" s="747">
        <v>10297000</v>
      </c>
      <c r="Q52" s="729">
        <f t="shared" si="22"/>
        <v>10297000</v>
      </c>
      <c r="R52" s="747">
        <v>10297000</v>
      </c>
      <c r="S52" s="729">
        <f t="shared" si="28"/>
        <v>10297000</v>
      </c>
      <c r="T52" s="955">
        <v>11312000</v>
      </c>
      <c r="U52" s="958">
        <v>1</v>
      </c>
      <c r="V52" s="968">
        <f t="shared" si="25"/>
        <v>11312000</v>
      </c>
      <c r="W52" s="730">
        <v>11312000</v>
      </c>
      <c r="X52" s="736">
        <v>1</v>
      </c>
      <c r="Y52" s="773">
        <f t="shared" si="26"/>
        <v>11312000</v>
      </c>
      <c r="Z52" s="409">
        <f t="shared" si="21"/>
        <v>11312000</v>
      </c>
      <c r="AA52" s="326"/>
      <c r="AB52" s="326"/>
      <c r="AC52" s="326"/>
      <c r="AD52" s="326"/>
      <c r="AE52" s="408"/>
      <c r="AF52" s="408">
        <f>W52</f>
        <v>11312000</v>
      </c>
      <c r="AG52" s="408"/>
      <c r="AH52" s="408"/>
      <c r="AI52" s="326"/>
      <c r="AJ52" s="254"/>
      <c r="AK52" s="254"/>
      <c r="AL52" s="254"/>
      <c r="AM52" s="254"/>
    </row>
    <row r="53" spans="1:41" x14ac:dyDescent="0.2">
      <c r="A53" s="306"/>
      <c r="B53" s="308"/>
      <c r="C53" s="328" t="s">
        <v>720</v>
      </c>
      <c r="D53" s="329"/>
      <c r="E53" s="719"/>
      <c r="F53" s="749"/>
      <c r="G53" s="721"/>
      <c r="H53" s="719"/>
      <c r="I53" s="723"/>
      <c r="J53" s="745"/>
      <c r="K53" s="723"/>
      <c r="L53" s="734"/>
      <c r="M53" s="725"/>
      <c r="N53" s="750"/>
      <c r="O53" s="727"/>
      <c r="P53" s="747"/>
      <c r="Q53" s="729"/>
      <c r="R53" s="747"/>
      <c r="S53" s="729"/>
      <c r="T53" s="955"/>
      <c r="U53" s="961"/>
      <c r="V53" s="957"/>
      <c r="W53" s="730">
        <v>172200</v>
      </c>
      <c r="X53" s="751">
        <v>1</v>
      </c>
      <c r="Y53" s="732">
        <f>W53*X53</f>
        <v>172200</v>
      </c>
      <c r="Z53" s="409">
        <f t="shared" ref="Z53" si="29">SUM(AA53:AI53)</f>
        <v>172200</v>
      </c>
      <c r="AA53" s="326"/>
      <c r="AB53" s="326"/>
      <c r="AC53" s="326"/>
      <c r="AD53" s="326"/>
      <c r="AE53" s="752"/>
      <c r="AF53" s="752">
        <v>172200</v>
      </c>
      <c r="AG53" s="753"/>
      <c r="AH53" s="326"/>
      <c r="AI53" s="326"/>
      <c r="AJ53" s="754"/>
      <c r="AK53" s="754"/>
    </row>
    <row r="54" spans="1:41" x14ac:dyDescent="0.2">
      <c r="A54" s="306">
        <v>43</v>
      </c>
      <c r="B54" s="308" t="s">
        <v>467</v>
      </c>
      <c r="C54" s="328" t="s">
        <v>468</v>
      </c>
      <c r="D54" s="329" t="s">
        <v>78</v>
      </c>
      <c r="E54" s="719">
        <v>6276200</v>
      </c>
      <c r="F54" s="733">
        <v>4.4000000000000004</v>
      </c>
      <c r="G54" s="721">
        <v>27615280</v>
      </c>
      <c r="H54" s="719">
        <v>6838000</v>
      </c>
      <c r="I54" s="723">
        <f t="shared" si="27"/>
        <v>30087200.000000004</v>
      </c>
      <c r="J54" s="745">
        <v>6838000</v>
      </c>
      <c r="K54" s="723">
        <f>F54*J54</f>
        <v>30087200.000000004</v>
      </c>
      <c r="L54" s="734" t="s">
        <v>78</v>
      </c>
      <c r="M54" s="725">
        <v>7338000</v>
      </c>
      <c r="N54" s="735">
        <v>4.2</v>
      </c>
      <c r="O54" s="727">
        <f t="shared" si="23"/>
        <v>30819600</v>
      </c>
      <c r="P54" s="747">
        <v>7338000</v>
      </c>
      <c r="Q54" s="729">
        <v>27884400</v>
      </c>
      <c r="R54" s="747">
        <v>7338000</v>
      </c>
      <c r="S54" s="729">
        <f t="shared" si="28"/>
        <v>30819600</v>
      </c>
      <c r="T54" s="955">
        <v>8538000</v>
      </c>
      <c r="U54" s="962">
        <v>4.2</v>
      </c>
      <c r="V54" s="968">
        <f t="shared" si="25"/>
        <v>35859600</v>
      </c>
      <c r="W54" s="730">
        <v>8538000</v>
      </c>
      <c r="X54" s="755">
        <v>4.2</v>
      </c>
      <c r="Y54" s="773">
        <f t="shared" si="26"/>
        <v>35859600</v>
      </c>
      <c r="Z54" s="327">
        <f t="shared" si="21"/>
        <v>35859600</v>
      </c>
      <c r="AA54" s="326"/>
      <c r="AB54" s="326"/>
      <c r="AC54" s="326"/>
      <c r="AD54" s="326"/>
      <c r="AE54" s="408"/>
      <c r="AF54" s="757">
        <f>Y54</f>
        <v>35859600</v>
      </c>
      <c r="AG54" s="408"/>
      <c r="AH54" s="408"/>
      <c r="AI54" s="326"/>
      <c r="AJ54" s="254"/>
      <c r="AK54" s="254"/>
      <c r="AL54" s="254"/>
      <c r="AM54" s="254"/>
    </row>
    <row r="55" spans="1:41" ht="13.5" thickBot="1" x14ac:dyDescent="0.25">
      <c r="A55" s="306">
        <v>44</v>
      </c>
      <c r="B55" s="308" t="s">
        <v>469</v>
      </c>
      <c r="C55" s="328" t="s">
        <v>470</v>
      </c>
      <c r="D55" s="329" t="s">
        <v>398</v>
      </c>
      <c r="E55" s="719"/>
      <c r="F55" s="733"/>
      <c r="G55" s="721">
        <v>5766200</v>
      </c>
      <c r="H55" s="719"/>
      <c r="I55" s="721">
        <v>5766200</v>
      </c>
      <c r="J55" s="745"/>
      <c r="K55" s="723">
        <v>5766200</v>
      </c>
      <c r="L55" s="734" t="s">
        <v>398</v>
      </c>
      <c r="M55" s="725"/>
      <c r="N55" s="735"/>
      <c r="O55" s="727">
        <v>5292000</v>
      </c>
      <c r="P55" s="747"/>
      <c r="Q55" s="729">
        <v>5292000</v>
      </c>
      <c r="R55" s="747"/>
      <c r="S55" s="729">
        <v>5264000</v>
      </c>
      <c r="T55" s="955"/>
      <c r="U55" s="958"/>
      <c r="V55" s="968">
        <v>6047148</v>
      </c>
      <c r="W55" s="730"/>
      <c r="X55" s="736"/>
      <c r="Y55" s="773">
        <v>6047148</v>
      </c>
      <c r="Z55" s="409">
        <f t="shared" si="21"/>
        <v>6047148</v>
      </c>
      <c r="AA55" s="326"/>
      <c r="AB55" s="326"/>
      <c r="AC55" s="326"/>
      <c r="AD55" s="326"/>
      <c r="AE55" s="408"/>
      <c r="AF55" s="757">
        <v>6047148</v>
      </c>
      <c r="AG55" s="408"/>
      <c r="AH55" s="408"/>
      <c r="AI55" s="326"/>
      <c r="AJ55" s="254"/>
      <c r="AK55" s="254"/>
      <c r="AL55" s="254"/>
      <c r="AM55" s="254"/>
    </row>
    <row r="56" spans="1:41" ht="13.5" thickBot="1" x14ac:dyDescent="0.25">
      <c r="A56" s="306">
        <v>45</v>
      </c>
      <c r="B56" s="332" t="s">
        <v>471</v>
      </c>
      <c r="C56" s="333" t="s">
        <v>472</v>
      </c>
      <c r="D56" s="334" t="s">
        <v>398</v>
      </c>
      <c r="E56" s="763"/>
      <c r="F56" s="764"/>
      <c r="G56" s="765">
        <f>SUM(G44:G55)</f>
        <v>54871790</v>
      </c>
      <c r="H56" s="763"/>
      <c r="I56" s="765">
        <f>SUM(I44:I55)</f>
        <v>58872515</v>
      </c>
      <c r="J56" s="765">
        <f>SUM(J44:J55)</f>
        <v>23429495</v>
      </c>
      <c r="K56" s="765">
        <f>SUM(K44:K55)</f>
        <v>59833615</v>
      </c>
      <c r="L56" s="740" t="s">
        <v>398</v>
      </c>
      <c r="M56" s="766"/>
      <c r="N56" s="767"/>
      <c r="O56" s="768">
        <f>SUM(O44:O55)</f>
        <v>59382390</v>
      </c>
      <c r="P56" s="768"/>
      <c r="Q56" s="768">
        <f t="shared" ref="Q56" si="30">SUM(Q44:Q55)</f>
        <v>58222190</v>
      </c>
      <c r="R56" s="768"/>
      <c r="S56" s="768">
        <f t="shared" ref="S56" si="31">SUM(S44:S55)</f>
        <v>70383329</v>
      </c>
      <c r="T56" s="969"/>
      <c r="U56" s="970"/>
      <c r="V56" s="971">
        <f>SUM(V44:V55)</f>
        <v>71181418</v>
      </c>
      <c r="W56" s="774"/>
      <c r="X56" s="775"/>
      <c r="Y56" s="776">
        <f>SUM(Y44:Y55)</f>
        <v>77412984</v>
      </c>
      <c r="Z56" s="336">
        <f t="shared" ref="Z56:AI56" si="32">SUM(Z44:Z55)</f>
        <v>77412984</v>
      </c>
      <c r="AA56" s="336">
        <f t="shared" si="32"/>
        <v>0</v>
      </c>
      <c r="AB56" s="336">
        <f t="shared" si="32"/>
        <v>0</v>
      </c>
      <c r="AC56" s="336">
        <f t="shared" si="32"/>
        <v>0</v>
      </c>
      <c r="AD56" s="336">
        <f t="shared" si="32"/>
        <v>0</v>
      </c>
      <c r="AE56" s="336">
        <f t="shared" si="32"/>
        <v>0</v>
      </c>
      <c r="AF56" s="336">
        <f t="shared" si="32"/>
        <v>53390948</v>
      </c>
      <c r="AG56" s="336">
        <f t="shared" si="32"/>
        <v>0</v>
      </c>
      <c r="AH56" s="336">
        <f t="shared" si="32"/>
        <v>21545652</v>
      </c>
      <c r="AI56" s="336">
        <f t="shared" si="32"/>
        <v>2476384</v>
      </c>
      <c r="AJ56" s="411"/>
      <c r="AK56" s="412"/>
      <c r="AL56" s="412"/>
      <c r="AM56" s="254"/>
    </row>
    <row r="57" spans="1:41" x14ac:dyDescent="0.2">
      <c r="A57" s="306">
        <v>46</v>
      </c>
      <c r="B57" s="308" t="s">
        <v>473</v>
      </c>
      <c r="C57" s="328" t="s">
        <v>474</v>
      </c>
      <c r="D57" s="329" t="s">
        <v>78</v>
      </c>
      <c r="E57" s="719">
        <v>2961000</v>
      </c>
      <c r="F57" s="733">
        <v>11.92</v>
      </c>
      <c r="G57" s="721">
        <v>35295120</v>
      </c>
      <c r="H57" s="719">
        <v>3620000</v>
      </c>
      <c r="I57" s="721">
        <f>F57*H57</f>
        <v>43150400</v>
      </c>
      <c r="J57" s="745">
        <v>3620000</v>
      </c>
      <c r="K57" s="723">
        <f>F57*J57</f>
        <v>43150400</v>
      </c>
      <c r="L57" s="734" t="s">
        <v>78</v>
      </c>
      <c r="M57" s="725">
        <v>3924000</v>
      </c>
      <c r="N57" s="735">
        <v>12.02</v>
      </c>
      <c r="O57" s="727">
        <f t="shared" ref="O57" si="33">M57*N57</f>
        <v>47166480</v>
      </c>
      <c r="P57" s="747">
        <v>3924000</v>
      </c>
      <c r="Q57" s="729">
        <f t="shared" ref="Q57" si="34">N57*P57</f>
        <v>47166480</v>
      </c>
      <c r="R57" s="747">
        <v>3924000</v>
      </c>
      <c r="S57" s="729">
        <f t="shared" ref="S57" si="35">N57*R57</f>
        <v>47166480</v>
      </c>
      <c r="T57" s="955">
        <v>4400000</v>
      </c>
      <c r="U57" s="958">
        <v>12.08</v>
      </c>
      <c r="V57" s="968">
        <f t="shared" ref="V57" si="36">T57*U57</f>
        <v>53152000</v>
      </c>
      <c r="W57" s="730">
        <v>4400000</v>
      </c>
      <c r="X57" s="736">
        <v>12.08</v>
      </c>
      <c r="Y57" s="773">
        <f t="shared" si="26"/>
        <v>53152000</v>
      </c>
      <c r="Z57" s="409">
        <f>SUM(AA57:AI57)</f>
        <v>53152000</v>
      </c>
      <c r="AA57" s="326"/>
      <c r="AB57" s="326"/>
      <c r="AC57" s="326"/>
      <c r="AD57" s="326"/>
      <c r="AE57" s="409">
        <f>W57*AJ57</f>
        <v>28160000</v>
      </c>
      <c r="AF57" s="409">
        <f>W57*AK57</f>
        <v>23760000</v>
      </c>
      <c r="AG57" s="409">
        <f>W57*AL57</f>
        <v>1232000.0000000002</v>
      </c>
      <c r="AH57" s="326"/>
      <c r="AI57" s="326"/>
      <c r="AJ57" s="254">
        <v>6.4</v>
      </c>
      <c r="AK57" s="254">
        <v>5.4</v>
      </c>
      <c r="AL57" s="254">
        <v>0.28000000000000003</v>
      </c>
      <c r="AM57" s="254"/>
      <c r="AO57" s="23">
        <f>SUM(AJ57:AN57)</f>
        <v>12.08</v>
      </c>
    </row>
    <row r="58" spans="1:41" x14ac:dyDescent="0.2">
      <c r="A58" s="306">
        <v>47</v>
      </c>
      <c r="B58" s="308" t="s">
        <v>475</v>
      </c>
      <c r="C58" s="328" t="s">
        <v>476</v>
      </c>
      <c r="D58" s="329" t="s">
        <v>398</v>
      </c>
      <c r="E58" s="719">
        <v>0</v>
      </c>
      <c r="F58" s="733"/>
      <c r="G58" s="721">
        <v>81241357</v>
      </c>
      <c r="H58" s="719">
        <v>0</v>
      </c>
      <c r="I58" s="721">
        <v>81241357</v>
      </c>
      <c r="J58" s="745">
        <v>0</v>
      </c>
      <c r="K58" s="746">
        <v>81241357</v>
      </c>
      <c r="L58" s="734" t="s">
        <v>398</v>
      </c>
      <c r="M58" s="725">
        <v>0</v>
      </c>
      <c r="N58" s="735"/>
      <c r="O58" s="727">
        <v>82179833</v>
      </c>
      <c r="P58" s="747">
        <v>0</v>
      </c>
      <c r="Q58" s="729">
        <v>82179833</v>
      </c>
      <c r="R58" s="747">
        <v>0</v>
      </c>
      <c r="S58" s="729">
        <v>77897929</v>
      </c>
      <c r="T58" s="955">
        <v>0</v>
      </c>
      <c r="U58" s="958"/>
      <c r="V58" s="968">
        <v>84965261</v>
      </c>
      <c r="W58" s="730">
        <v>0</v>
      </c>
      <c r="X58" s="736"/>
      <c r="Y58" s="773">
        <v>84965261</v>
      </c>
      <c r="Z58" s="409">
        <f>SUM(AA58:AI58)</f>
        <v>84965261.000000015</v>
      </c>
      <c r="AA58" s="326"/>
      <c r="AB58" s="326"/>
      <c r="AC58" s="326"/>
      <c r="AD58" s="326"/>
      <c r="AE58" s="753">
        <f>Y58/AO58*AJ58</f>
        <v>44496893.153017245</v>
      </c>
      <c r="AF58" s="753">
        <f>Y58/AO58*AK58</f>
        <v>37904760.834051728</v>
      </c>
      <c r="AG58" s="409">
        <f>Y58/AO58*AL58</f>
        <v>2563607.0129310344</v>
      </c>
      <c r="AH58" s="326"/>
      <c r="AI58" s="326"/>
      <c r="AJ58" s="254">
        <v>243</v>
      </c>
      <c r="AK58" s="254">
        <v>207</v>
      </c>
      <c r="AL58" s="254">
        <v>14</v>
      </c>
      <c r="AM58" s="254"/>
      <c r="AO58" s="23">
        <f>SUM(AJ58:AN58)</f>
        <v>464</v>
      </c>
    </row>
    <row r="59" spans="1:41" ht="24" customHeight="1" thickBot="1" x14ac:dyDescent="0.25">
      <c r="A59" s="306">
        <v>48</v>
      </c>
      <c r="B59" s="308" t="s">
        <v>477</v>
      </c>
      <c r="C59" s="328" t="s">
        <v>478</v>
      </c>
      <c r="D59" s="325" t="s">
        <v>479</v>
      </c>
      <c r="E59" s="719">
        <v>285</v>
      </c>
      <c r="F59" s="733">
        <v>2307</v>
      </c>
      <c r="G59" s="721">
        <v>657495</v>
      </c>
      <c r="H59" s="719">
        <v>285</v>
      </c>
      <c r="I59" s="721">
        <f>F59*H59</f>
        <v>657495</v>
      </c>
      <c r="J59" s="745">
        <v>285</v>
      </c>
      <c r="K59" s="723">
        <f>F59*J59</f>
        <v>657495</v>
      </c>
      <c r="L59" s="724" t="s">
        <v>479</v>
      </c>
      <c r="M59" s="725">
        <v>285</v>
      </c>
      <c r="N59" s="735">
        <v>2396</v>
      </c>
      <c r="O59" s="727">
        <f t="shared" ref="O59" si="37">M59*N59</f>
        <v>682860</v>
      </c>
      <c r="P59" s="747">
        <v>285</v>
      </c>
      <c r="Q59" s="729">
        <f t="shared" ref="Q59" si="38">N59*P59</f>
        <v>682860</v>
      </c>
      <c r="R59" s="747">
        <v>285</v>
      </c>
      <c r="S59" s="729">
        <f t="shared" ref="S59" si="39">N59*R59</f>
        <v>682860</v>
      </c>
      <c r="T59" s="955">
        <v>400</v>
      </c>
      <c r="U59" s="958">
        <v>2352</v>
      </c>
      <c r="V59" s="968">
        <f t="shared" ref="V59" si="40">T59*U59</f>
        <v>940800</v>
      </c>
      <c r="W59" s="730">
        <v>400</v>
      </c>
      <c r="X59" s="736">
        <v>2447</v>
      </c>
      <c r="Y59" s="773">
        <f t="shared" si="26"/>
        <v>978800</v>
      </c>
      <c r="Z59" s="409">
        <f>SUM(AA59:AI59)</f>
        <v>978800</v>
      </c>
      <c r="AA59" s="326"/>
      <c r="AB59" s="326"/>
      <c r="AC59" s="326"/>
      <c r="AD59" s="326"/>
      <c r="AE59" s="326">
        <f>W59*AJ59</f>
        <v>669200</v>
      </c>
      <c r="AF59" s="326">
        <v>309600</v>
      </c>
      <c r="AG59" s="326"/>
      <c r="AH59" s="326"/>
      <c r="AI59" s="326"/>
      <c r="AJ59" s="254">
        <v>1673</v>
      </c>
      <c r="AK59" s="254">
        <v>679</v>
      </c>
      <c r="AO59" s="23">
        <f>SUM(AJ59:AN59)</f>
        <v>2352</v>
      </c>
    </row>
    <row r="60" spans="1:41" ht="13.5" thickBot="1" x14ac:dyDescent="0.25">
      <c r="A60" s="306">
        <v>49</v>
      </c>
      <c r="B60" s="332" t="s">
        <v>480</v>
      </c>
      <c r="C60" s="333" t="s">
        <v>481</v>
      </c>
      <c r="D60" s="334" t="s">
        <v>428</v>
      </c>
      <c r="E60" s="763"/>
      <c r="F60" s="764"/>
      <c r="G60" s="765">
        <f>SUM(G57:G59)</f>
        <v>117193972</v>
      </c>
      <c r="H60" s="763"/>
      <c r="I60" s="765">
        <f t="shared" ref="I60:AI60" si="41">SUM(I57:I59)</f>
        <v>125049252</v>
      </c>
      <c r="J60" s="765">
        <f t="shared" si="41"/>
        <v>3620285</v>
      </c>
      <c r="K60" s="765">
        <f t="shared" si="41"/>
        <v>125049252</v>
      </c>
      <c r="L60" s="740" t="s">
        <v>428</v>
      </c>
      <c r="M60" s="766"/>
      <c r="N60" s="767"/>
      <c r="O60" s="768">
        <f>SUM(O57:O59)</f>
        <v>130029173</v>
      </c>
      <c r="P60" s="768"/>
      <c r="Q60" s="768">
        <f t="shared" ref="Q60" si="42">SUM(Q57:Q59)</f>
        <v>130029173</v>
      </c>
      <c r="R60" s="768"/>
      <c r="S60" s="768">
        <f t="shared" ref="S60" si="43">SUM(S57:S59)</f>
        <v>125747269</v>
      </c>
      <c r="T60" s="969"/>
      <c r="U60" s="970"/>
      <c r="V60" s="971">
        <f>SUM(V57:V59)</f>
        <v>139058061</v>
      </c>
      <c r="W60" s="774"/>
      <c r="X60" s="775"/>
      <c r="Y60" s="776">
        <f>SUM(Y57:Y59)</f>
        <v>139096061</v>
      </c>
      <c r="Z60" s="336">
        <f t="shared" si="41"/>
        <v>139096061</v>
      </c>
      <c r="AA60" s="336">
        <f t="shared" si="41"/>
        <v>0</v>
      </c>
      <c r="AB60" s="336">
        <f t="shared" si="41"/>
        <v>0</v>
      </c>
      <c r="AC60" s="336">
        <f t="shared" si="41"/>
        <v>0</v>
      </c>
      <c r="AD60" s="336">
        <f>SUM(AD57:AD59)</f>
        <v>0</v>
      </c>
      <c r="AE60" s="336">
        <f t="shared" si="41"/>
        <v>73326093.153017253</v>
      </c>
      <c r="AF60" s="336">
        <f t="shared" si="41"/>
        <v>61974360.834051728</v>
      </c>
      <c r="AG60" s="336">
        <f t="shared" si="41"/>
        <v>3795607.0129310349</v>
      </c>
      <c r="AH60" s="336">
        <f t="shared" si="41"/>
        <v>0</v>
      </c>
      <c r="AI60" s="336">
        <f t="shared" si="41"/>
        <v>0</v>
      </c>
    </row>
    <row r="61" spans="1:41" ht="13.5" thickBot="1" x14ac:dyDescent="0.25">
      <c r="A61" s="306">
        <v>50</v>
      </c>
      <c r="B61" s="308" t="s">
        <v>482</v>
      </c>
      <c r="C61" s="328" t="s">
        <v>483</v>
      </c>
      <c r="D61" s="329" t="s">
        <v>398</v>
      </c>
      <c r="E61" s="719">
        <v>2213</v>
      </c>
      <c r="F61" s="733">
        <v>5914</v>
      </c>
      <c r="G61" s="721">
        <v>13087682</v>
      </c>
      <c r="H61" s="719">
        <v>2213</v>
      </c>
      <c r="I61" s="721">
        <f>F61*H61</f>
        <v>13087682</v>
      </c>
      <c r="J61" s="745">
        <v>2213</v>
      </c>
      <c r="K61" s="723">
        <f>F61*J61</f>
        <v>13087682</v>
      </c>
      <c r="L61" s="734" t="s">
        <v>398</v>
      </c>
      <c r="M61" s="725">
        <v>2213</v>
      </c>
      <c r="N61" s="735">
        <v>5942</v>
      </c>
      <c r="O61" s="727">
        <f t="shared" ref="O61" si="44">M61*N61</f>
        <v>13149646</v>
      </c>
      <c r="P61" s="747">
        <v>2213</v>
      </c>
      <c r="Q61" s="729">
        <f t="shared" ref="Q61" si="45">N61*P61</f>
        <v>13149646</v>
      </c>
      <c r="R61" s="747">
        <v>2213</v>
      </c>
      <c r="S61" s="729">
        <f t="shared" ref="S61" si="46">N61*R61</f>
        <v>13149646</v>
      </c>
      <c r="T61" s="955">
        <v>2213</v>
      </c>
      <c r="U61" s="958">
        <v>5923</v>
      </c>
      <c r="V61" s="968">
        <f t="shared" ref="V61" si="47">T61*U61</f>
        <v>13107599</v>
      </c>
      <c r="W61" s="730">
        <v>2213</v>
      </c>
      <c r="X61" s="736">
        <v>5923</v>
      </c>
      <c r="Y61" s="773">
        <f t="shared" si="26"/>
        <v>13107599</v>
      </c>
      <c r="Z61" s="327">
        <f>SUM(AA61:AI61)</f>
        <v>13107599</v>
      </c>
      <c r="AA61" s="326"/>
      <c r="AB61" s="326"/>
      <c r="AC61" s="326"/>
      <c r="AD61" s="326">
        <f>Y61</f>
        <v>13107599</v>
      </c>
      <c r="AE61" s="326"/>
      <c r="AF61" s="326"/>
      <c r="AG61" s="326"/>
      <c r="AH61" s="326"/>
      <c r="AI61" s="326"/>
    </row>
    <row r="62" spans="1:41" ht="13.5" thickBot="1" x14ac:dyDescent="0.25">
      <c r="A62" s="306">
        <v>51</v>
      </c>
      <c r="B62" s="339" t="s">
        <v>484</v>
      </c>
      <c r="C62" s="340" t="s">
        <v>485</v>
      </c>
      <c r="D62" s="341" t="s">
        <v>398</v>
      </c>
      <c r="E62" s="763"/>
      <c r="F62" s="764"/>
      <c r="G62" s="765">
        <f>SUM(G61:G61)</f>
        <v>13087682</v>
      </c>
      <c r="H62" s="763"/>
      <c r="I62" s="765">
        <f>SUM(I61:I61)</f>
        <v>13087682</v>
      </c>
      <c r="J62" s="763"/>
      <c r="K62" s="765">
        <f t="shared" ref="K62:AI62" si="48">SUM(K61:K61)</f>
        <v>13087682</v>
      </c>
      <c r="L62" s="740" t="s">
        <v>398</v>
      </c>
      <c r="M62" s="766"/>
      <c r="N62" s="767"/>
      <c r="O62" s="768">
        <f>SUM(O61:O61)</f>
        <v>13149646</v>
      </c>
      <c r="P62" s="768"/>
      <c r="Q62" s="768">
        <f t="shared" ref="Q62" si="49">SUM(Q61:Q61)</f>
        <v>13149646</v>
      </c>
      <c r="R62" s="768"/>
      <c r="S62" s="768">
        <f t="shared" ref="S62" si="50">SUM(S61:S61)</f>
        <v>13149646</v>
      </c>
      <c r="T62" s="969"/>
      <c r="U62" s="970"/>
      <c r="V62" s="971">
        <f>SUM(V61:V61)</f>
        <v>13107599</v>
      </c>
      <c r="W62" s="774"/>
      <c r="X62" s="775"/>
      <c r="Y62" s="776">
        <f>SUM(Y61:Y61)</f>
        <v>13107599</v>
      </c>
      <c r="Z62" s="342">
        <f t="shared" si="48"/>
        <v>13107599</v>
      </c>
      <c r="AA62" s="342">
        <f t="shared" si="48"/>
        <v>0</v>
      </c>
      <c r="AB62" s="342">
        <f t="shared" si="48"/>
        <v>0</v>
      </c>
      <c r="AC62" s="342">
        <f t="shared" si="48"/>
        <v>0</v>
      </c>
      <c r="AD62" s="342">
        <f>SUM(AD61:AD61)</f>
        <v>13107599</v>
      </c>
      <c r="AE62" s="342">
        <f t="shared" si="48"/>
        <v>0</v>
      </c>
      <c r="AF62" s="342">
        <f t="shared" si="48"/>
        <v>0</v>
      </c>
      <c r="AG62" s="342">
        <f t="shared" si="48"/>
        <v>0</v>
      </c>
      <c r="AH62" s="342">
        <f t="shared" si="48"/>
        <v>0</v>
      </c>
      <c r="AI62" s="342">
        <f t="shared" si="48"/>
        <v>0</v>
      </c>
    </row>
    <row r="63" spans="1:41" s="346" customFormat="1" x14ac:dyDescent="0.2">
      <c r="A63" s="306">
        <v>52</v>
      </c>
      <c r="B63" s="343"/>
      <c r="C63" s="344" t="s">
        <v>486</v>
      </c>
      <c r="D63" s="343"/>
      <c r="E63" s="777"/>
      <c r="F63" s="778"/>
      <c r="G63" s="779"/>
      <c r="H63" s="777"/>
      <c r="I63" s="779"/>
      <c r="J63" s="777"/>
      <c r="K63" s="779">
        <v>5943630</v>
      </c>
      <c r="L63" s="734"/>
      <c r="M63" s="780"/>
      <c r="N63" s="781"/>
      <c r="O63" s="782"/>
      <c r="P63" s="783"/>
      <c r="Q63" s="782">
        <v>5943630</v>
      </c>
      <c r="R63" s="783"/>
      <c r="S63" s="784">
        <v>5943630</v>
      </c>
      <c r="T63" s="972"/>
      <c r="U63" s="973"/>
      <c r="V63" s="974">
        <v>5943630</v>
      </c>
      <c r="W63" s="785"/>
      <c r="X63" s="786"/>
      <c r="Y63" s="787">
        <v>5943630</v>
      </c>
      <c r="Z63" s="327">
        <f>SUM(AA63:AI63)</f>
        <v>5943630</v>
      </c>
      <c r="AA63" s="345"/>
      <c r="AB63" s="345"/>
      <c r="AC63" s="345"/>
      <c r="AD63" s="345">
        <f>Y63</f>
        <v>5943630</v>
      </c>
      <c r="AE63" s="345"/>
      <c r="AF63" s="345"/>
      <c r="AG63" s="345"/>
      <c r="AH63" s="345"/>
      <c r="AI63" s="345"/>
    </row>
    <row r="64" spans="1:41" s="346" customFormat="1" x14ac:dyDescent="0.2">
      <c r="A64" s="306">
        <v>53</v>
      </c>
      <c r="B64" s="343"/>
      <c r="C64" s="344" t="s">
        <v>487</v>
      </c>
      <c r="D64" s="343"/>
      <c r="E64" s="777"/>
      <c r="F64" s="778"/>
      <c r="G64" s="779"/>
      <c r="H64" s="777"/>
      <c r="I64" s="779"/>
      <c r="J64" s="777"/>
      <c r="K64" s="779">
        <v>1974000</v>
      </c>
      <c r="L64" s="734"/>
      <c r="M64" s="780"/>
      <c r="N64" s="781"/>
      <c r="O64" s="782"/>
      <c r="P64" s="783"/>
      <c r="Q64" s="782">
        <v>1974000</v>
      </c>
      <c r="R64" s="783"/>
      <c r="S64" s="784">
        <v>1974000</v>
      </c>
      <c r="T64" s="972"/>
      <c r="U64" s="973"/>
      <c r="V64" s="974">
        <v>1974000</v>
      </c>
      <c r="W64" s="785"/>
      <c r="X64" s="786"/>
      <c r="Y64" s="787">
        <v>1974000</v>
      </c>
      <c r="Z64" s="327">
        <f>SUM(AA64:AI64)</f>
        <v>1974000</v>
      </c>
      <c r="AA64" s="345"/>
      <c r="AB64" s="345"/>
      <c r="AC64" s="345"/>
      <c r="AD64" s="345">
        <f>Y64</f>
        <v>1974000</v>
      </c>
      <c r="AE64" s="345"/>
      <c r="AF64" s="345"/>
      <c r="AG64" s="345"/>
      <c r="AH64" s="345"/>
      <c r="AI64" s="345"/>
    </row>
    <row r="65" spans="1:36" s="346" customFormat="1" x14ac:dyDescent="0.2">
      <c r="A65" s="306">
        <v>54</v>
      </c>
      <c r="B65" s="343"/>
      <c r="C65" s="343" t="s">
        <v>569</v>
      </c>
      <c r="D65" s="343"/>
      <c r="E65" s="777"/>
      <c r="F65" s="778"/>
      <c r="G65" s="779"/>
      <c r="H65" s="777"/>
      <c r="I65" s="779"/>
      <c r="J65" s="777"/>
      <c r="K65" s="779"/>
      <c r="L65" s="734"/>
      <c r="M65" s="780"/>
      <c r="N65" s="781"/>
      <c r="O65" s="782"/>
      <c r="P65" s="783"/>
      <c r="Q65" s="782">
        <v>1380860</v>
      </c>
      <c r="R65" s="783"/>
      <c r="S65" s="784">
        <v>1380860</v>
      </c>
      <c r="T65" s="972"/>
      <c r="U65" s="973"/>
      <c r="V65" s="974">
        <v>1380860</v>
      </c>
      <c r="W65" s="785"/>
      <c r="X65" s="786"/>
      <c r="Y65" s="787">
        <v>1380860</v>
      </c>
      <c r="Z65" s="327">
        <f>SUM(AA65:AI65)</f>
        <v>1380860</v>
      </c>
      <c r="AA65" s="345"/>
      <c r="AB65" s="345"/>
      <c r="AC65" s="345"/>
      <c r="AD65" s="345">
        <f>Y65</f>
        <v>1380860</v>
      </c>
      <c r="AE65" s="345"/>
      <c r="AF65" s="345"/>
      <c r="AG65" s="345"/>
      <c r="AH65" s="345"/>
      <c r="AI65" s="345"/>
    </row>
    <row r="66" spans="1:36" s="346" customFormat="1" x14ac:dyDescent="0.2">
      <c r="A66" s="306"/>
      <c r="B66" s="343"/>
      <c r="C66" s="343" t="s">
        <v>622</v>
      </c>
      <c r="D66" s="343"/>
      <c r="E66" s="777"/>
      <c r="F66" s="778"/>
      <c r="G66" s="779"/>
      <c r="H66" s="777"/>
      <c r="I66" s="779"/>
      <c r="J66" s="777"/>
      <c r="K66" s="779"/>
      <c r="L66" s="734"/>
      <c r="M66" s="780"/>
      <c r="N66" s="781"/>
      <c r="O66" s="782"/>
      <c r="P66" s="783"/>
      <c r="Q66" s="782"/>
      <c r="R66" s="783"/>
      <c r="S66" s="784"/>
      <c r="T66" s="972"/>
      <c r="U66" s="973"/>
      <c r="V66" s="974">
        <v>5516208</v>
      </c>
      <c r="W66" s="785"/>
      <c r="X66" s="786"/>
      <c r="Y66" s="787">
        <v>5516208</v>
      </c>
      <c r="Z66" s="327">
        <f>SUM(AA66:AI66)</f>
        <v>5516208</v>
      </c>
      <c r="AA66" s="345"/>
      <c r="AB66" s="345"/>
      <c r="AC66" s="345"/>
      <c r="AD66" s="345">
        <f>Y66</f>
        <v>5516208</v>
      </c>
      <c r="AE66" s="345"/>
      <c r="AF66" s="345"/>
      <c r="AG66" s="345"/>
      <c r="AH66" s="345"/>
      <c r="AI66" s="345"/>
    </row>
    <row r="67" spans="1:36" s="346" customFormat="1" ht="13.5" thickBot="1" x14ac:dyDescent="0.25">
      <c r="A67" s="306">
        <v>55</v>
      </c>
      <c r="B67" s="343"/>
      <c r="C67" s="413" t="s">
        <v>526</v>
      </c>
      <c r="D67" s="343"/>
      <c r="E67" s="777"/>
      <c r="F67" s="778"/>
      <c r="G67" s="779"/>
      <c r="H67" s="777"/>
      <c r="I67" s="779"/>
      <c r="J67" s="777"/>
      <c r="K67" s="779">
        <v>440000</v>
      </c>
      <c r="L67" s="734"/>
      <c r="M67" s="780"/>
      <c r="N67" s="781"/>
      <c r="O67" s="782"/>
      <c r="P67" s="783"/>
      <c r="Q67" s="782"/>
      <c r="R67" s="783"/>
      <c r="S67" s="782">
        <v>242000</v>
      </c>
      <c r="T67" s="972"/>
      <c r="U67" s="973"/>
      <c r="V67" s="974"/>
      <c r="W67" s="785"/>
      <c r="X67" s="786"/>
      <c r="Y67" s="787"/>
      <c r="Z67" s="327">
        <f>SUM(AA67:AI67)</f>
        <v>0</v>
      </c>
      <c r="AA67" s="345"/>
      <c r="AB67" s="345"/>
      <c r="AC67" s="345"/>
      <c r="AD67" s="345"/>
      <c r="AE67" s="345"/>
      <c r="AF67" s="345"/>
      <c r="AG67" s="345"/>
      <c r="AH67" s="345"/>
      <c r="AI67" s="345"/>
    </row>
    <row r="68" spans="1:36" s="39" customFormat="1" ht="13.5" thickBot="1" x14ac:dyDescent="0.25">
      <c r="A68" s="306">
        <v>56</v>
      </c>
      <c r="B68" s="332"/>
      <c r="C68" s="333" t="s">
        <v>488</v>
      </c>
      <c r="D68" s="347"/>
      <c r="E68" s="788"/>
      <c r="F68" s="789"/>
      <c r="G68" s="790">
        <f>SUM(G62:G67)</f>
        <v>13087682</v>
      </c>
      <c r="H68" s="790">
        <f t="shared" ref="H68:AI68" si="51">SUM(H62:H67)</f>
        <v>0</v>
      </c>
      <c r="I68" s="790">
        <f t="shared" si="51"/>
        <v>13087682</v>
      </c>
      <c r="J68" s="790">
        <f t="shared" si="51"/>
        <v>0</v>
      </c>
      <c r="K68" s="790">
        <f t="shared" si="51"/>
        <v>21445312</v>
      </c>
      <c r="L68" s="740"/>
      <c r="M68" s="791"/>
      <c r="N68" s="791"/>
      <c r="O68" s="792">
        <f>SUM(O62:O67)</f>
        <v>13149646</v>
      </c>
      <c r="P68" s="792">
        <f t="shared" ref="P68:S68" si="52">SUM(P62:P67)</f>
        <v>0</v>
      </c>
      <c r="Q68" s="792">
        <f t="shared" si="52"/>
        <v>22448136</v>
      </c>
      <c r="R68" s="792">
        <f t="shared" si="52"/>
        <v>0</v>
      </c>
      <c r="S68" s="792">
        <f t="shared" si="52"/>
        <v>22690136</v>
      </c>
      <c r="T68" s="975"/>
      <c r="U68" s="975"/>
      <c r="V68" s="976">
        <f>SUM(V62:V67)</f>
        <v>27922297</v>
      </c>
      <c r="W68" s="793"/>
      <c r="X68" s="793"/>
      <c r="Y68" s="794">
        <f>SUM(Y62:Y67)</f>
        <v>27922297</v>
      </c>
      <c r="Z68" s="348">
        <f t="shared" si="51"/>
        <v>27922297</v>
      </c>
      <c r="AA68" s="348">
        <f t="shared" si="51"/>
        <v>0</v>
      </c>
      <c r="AB68" s="348">
        <f t="shared" si="51"/>
        <v>0</v>
      </c>
      <c r="AC68" s="348">
        <f t="shared" si="51"/>
        <v>0</v>
      </c>
      <c r="AD68" s="348">
        <f>SUM(AD62:AD67)</f>
        <v>27922297</v>
      </c>
      <c r="AE68" s="348">
        <f t="shared" si="51"/>
        <v>0</v>
      </c>
      <c r="AF68" s="348">
        <f t="shared" si="51"/>
        <v>0</v>
      </c>
      <c r="AG68" s="348">
        <f t="shared" si="51"/>
        <v>0</v>
      </c>
      <c r="AH68" s="348">
        <f t="shared" si="51"/>
        <v>0</v>
      </c>
      <c r="AI68" s="348">
        <f t="shared" si="51"/>
        <v>0</v>
      </c>
    </row>
    <row r="69" spans="1:36" ht="13.5" thickBot="1" x14ac:dyDescent="0.25">
      <c r="A69" s="306">
        <v>57</v>
      </c>
      <c r="B69" s="349"/>
      <c r="C69" s="350" t="s">
        <v>177</v>
      </c>
      <c r="D69" s="351"/>
      <c r="E69" s="795"/>
      <c r="F69" s="796"/>
      <c r="G69" s="797">
        <f>G25+G41+G56+G60+G68</f>
        <v>620497841</v>
      </c>
      <c r="H69" s="797">
        <f>H25+H41+H56+H60+H68</f>
        <v>2550</v>
      </c>
      <c r="I69" s="797">
        <f>I25+I41+I56+I60+I68</f>
        <v>667070362</v>
      </c>
      <c r="J69" s="797">
        <f>J25+J41+J56+J60+J68</f>
        <v>43499704</v>
      </c>
      <c r="K69" s="797">
        <f>K25+K41+K56+K60+K68</f>
        <v>728571507</v>
      </c>
      <c r="L69" s="798"/>
      <c r="M69" s="799"/>
      <c r="N69" s="799"/>
      <c r="O69" s="800">
        <f>O25+O41+O56+O60+O68</f>
        <v>724782409</v>
      </c>
      <c r="P69" s="800">
        <f t="shared" ref="P69:S69" si="53">P25+P41+P56+P60+P68</f>
        <v>0</v>
      </c>
      <c r="Q69" s="800">
        <f t="shared" si="53"/>
        <v>777475910</v>
      </c>
      <c r="R69" s="800">
        <f t="shared" si="53"/>
        <v>0</v>
      </c>
      <c r="S69" s="800">
        <f t="shared" si="53"/>
        <v>801016675</v>
      </c>
      <c r="T69" s="977"/>
      <c r="U69" s="977"/>
      <c r="V69" s="978">
        <f t="shared" ref="V69" si="54">V25+V41+V56+V60+V68</f>
        <v>902482679</v>
      </c>
      <c r="W69" s="801"/>
      <c r="X69" s="801"/>
      <c r="Y69" s="802">
        <f t="shared" ref="Y69:AI69" si="55">Y25+Y41+Y56+Y60+Y68</f>
        <v>911239665</v>
      </c>
      <c r="Z69" s="352">
        <f t="shared" si="55"/>
        <v>911239665</v>
      </c>
      <c r="AA69" s="352">
        <f t="shared" si="55"/>
        <v>27098295</v>
      </c>
      <c r="AB69" s="352">
        <f t="shared" si="55"/>
        <v>222514949</v>
      </c>
      <c r="AC69" s="352">
        <f t="shared" si="55"/>
        <v>52728855</v>
      </c>
      <c r="AD69" s="352">
        <f t="shared" si="55"/>
        <v>27922297</v>
      </c>
      <c r="AE69" s="352">
        <f t="shared" si="55"/>
        <v>275503927.15301728</v>
      </c>
      <c r="AF69" s="352">
        <f t="shared" si="55"/>
        <v>240369566.83405173</v>
      </c>
      <c r="AG69" s="352">
        <f t="shared" si="55"/>
        <v>41079739.012931034</v>
      </c>
      <c r="AH69" s="352">
        <f t="shared" si="55"/>
        <v>21545652</v>
      </c>
      <c r="AI69" s="352">
        <f t="shared" si="55"/>
        <v>2476384</v>
      </c>
    </row>
    <row r="70" spans="1:36" ht="13.5" thickTop="1" x14ac:dyDescent="0.2">
      <c r="A70" s="306">
        <v>58</v>
      </c>
      <c r="B70" s="23" t="s">
        <v>189</v>
      </c>
      <c r="C70" s="23" t="s">
        <v>489</v>
      </c>
      <c r="D70" s="308" t="s">
        <v>398</v>
      </c>
      <c r="E70" s="803"/>
      <c r="F70" s="804"/>
      <c r="G70" s="805">
        <v>93591530</v>
      </c>
      <c r="H70" s="803"/>
      <c r="I70" s="805">
        <v>93591530</v>
      </c>
      <c r="J70" s="803"/>
      <c r="K70" s="805">
        <v>93591530</v>
      </c>
      <c r="L70" s="734" t="s">
        <v>398</v>
      </c>
      <c r="M70" s="781"/>
      <c r="N70" s="781"/>
      <c r="O70" s="806">
        <v>93591530</v>
      </c>
      <c r="P70" s="807"/>
      <c r="Q70" s="806">
        <v>79977338</v>
      </c>
      <c r="R70" s="807"/>
      <c r="S70" s="806">
        <v>79977338</v>
      </c>
      <c r="T70" s="979"/>
      <c r="U70" s="979"/>
      <c r="V70" s="980">
        <v>63218800</v>
      </c>
      <c r="W70" s="808"/>
      <c r="X70" s="808"/>
      <c r="Y70" s="809">
        <v>63218800</v>
      </c>
      <c r="Z70" s="353"/>
      <c r="AA70" s="353"/>
      <c r="AB70" s="353"/>
      <c r="AC70" s="353"/>
      <c r="AD70" s="353"/>
      <c r="AE70" s="353"/>
      <c r="AF70" s="353"/>
      <c r="AG70" s="353"/>
      <c r="AH70" s="353"/>
      <c r="AI70" s="353"/>
    </row>
    <row r="71" spans="1:36" x14ac:dyDescent="0.2">
      <c r="A71" s="306">
        <v>59</v>
      </c>
      <c r="C71" s="141" t="s">
        <v>490</v>
      </c>
      <c r="D71" s="308"/>
      <c r="E71" s="803"/>
      <c r="F71" s="804"/>
      <c r="G71" s="810">
        <f>G69-G70</f>
        <v>526906311</v>
      </c>
      <c r="H71" s="810">
        <f>H69-H70</f>
        <v>2550</v>
      </c>
      <c r="I71" s="810">
        <f>I69-I70</f>
        <v>573478832</v>
      </c>
      <c r="J71" s="810">
        <f>J69-J70</f>
        <v>43499704</v>
      </c>
      <c r="K71" s="810">
        <f>K69-K70</f>
        <v>634979977</v>
      </c>
      <c r="L71" s="734"/>
      <c r="M71" s="781"/>
      <c r="N71" s="781"/>
      <c r="O71" s="811">
        <f>O69-O70</f>
        <v>631190879</v>
      </c>
      <c r="P71" s="811">
        <f>P69-P70</f>
        <v>0</v>
      </c>
      <c r="Q71" s="811">
        <f>Q69-Q70</f>
        <v>697498572</v>
      </c>
      <c r="R71" s="811">
        <f>R69-R70</f>
        <v>0</v>
      </c>
      <c r="S71" s="811">
        <f>S69-S70</f>
        <v>721039337</v>
      </c>
      <c r="T71" s="979"/>
      <c r="U71" s="979"/>
      <c r="V71" s="981">
        <f>V69-V70</f>
        <v>839263879</v>
      </c>
      <c r="W71" s="808"/>
      <c r="X71" s="808"/>
      <c r="Y71" s="812">
        <f>Y69-Y70</f>
        <v>848020865</v>
      </c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</row>
    <row r="72" spans="1:36" x14ac:dyDescent="0.2">
      <c r="A72" s="306">
        <v>60</v>
      </c>
      <c r="C72" s="141" t="s">
        <v>491</v>
      </c>
      <c r="E72" s="813"/>
      <c r="F72" s="813"/>
      <c r="G72" s="813"/>
      <c r="H72" s="813"/>
      <c r="I72" s="814">
        <f>I71-G71</f>
        <v>46572521</v>
      </c>
      <c r="J72" s="813"/>
      <c r="K72" s="814">
        <f>K71-I71</f>
        <v>61501145</v>
      </c>
      <c r="L72" s="807"/>
      <c r="M72" s="815"/>
      <c r="N72" s="815"/>
      <c r="O72" s="815"/>
      <c r="P72" s="815"/>
      <c r="Q72" s="816">
        <f>Q69-K69</f>
        <v>48904403</v>
      </c>
      <c r="R72" s="815"/>
      <c r="S72" s="816"/>
      <c r="T72" s="982"/>
      <c r="U72" s="982"/>
      <c r="V72" s="982"/>
      <c r="W72" s="817"/>
      <c r="X72" s="817"/>
      <c r="Y72" s="817"/>
      <c r="Z72" s="355"/>
      <c r="AA72" s="355"/>
      <c r="AB72" s="355"/>
      <c r="AC72" s="355"/>
      <c r="AD72" s="355"/>
      <c r="AE72" s="355"/>
      <c r="AF72" s="355"/>
      <c r="AG72" s="355"/>
      <c r="AH72" s="355"/>
      <c r="AI72" s="355"/>
    </row>
    <row r="73" spans="1:36" x14ac:dyDescent="0.2">
      <c r="A73" s="306"/>
      <c r="L73" s="815"/>
      <c r="M73" s="815"/>
      <c r="N73" s="815"/>
      <c r="O73" s="815"/>
      <c r="P73" s="815"/>
      <c r="Q73" s="818"/>
      <c r="R73" s="815"/>
      <c r="S73" s="818"/>
      <c r="T73" s="982"/>
      <c r="U73" s="982"/>
      <c r="V73" s="982"/>
      <c r="W73" s="817"/>
      <c r="X73" s="817"/>
      <c r="Y73" s="817"/>
    </row>
    <row r="74" spans="1:36" x14ac:dyDescent="0.2">
      <c r="A74" s="306"/>
      <c r="C74" s="23" t="s">
        <v>527</v>
      </c>
      <c r="L74" s="815"/>
      <c r="M74" s="815"/>
      <c r="N74" s="815"/>
      <c r="O74" s="815"/>
      <c r="P74" s="815"/>
      <c r="Q74" s="818">
        <v>9927804</v>
      </c>
      <c r="R74" s="815"/>
      <c r="S74" s="818">
        <v>9927804</v>
      </c>
      <c r="T74" s="982"/>
      <c r="U74" s="982"/>
      <c r="V74" s="982"/>
      <c r="W74" s="817"/>
      <c r="X74" s="817"/>
      <c r="Y74" s="817">
        <v>15297070</v>
      </c>
      <c r="AA74" s="819"/>
      <c r="AH74" s="820">
        <v>14237950</v>
      </c>
      <c r="AI74" s="60">
        <v>1059120</v>
      </c>
      <c r="AJ74" s="23" t="s">
        <v>525</v>
      </c>
    </row>
    <row r="75" spans="1:36" x14ac:dyDescent="0.2">
      <c r="A75" s="306"/>
      <c r="C75" s="23" t="s">
        <v>530</v>
      </c>
      <c r="L75" s="815"/>
      <c r="M75" s="815"/>
      <c r="N75" s="815"/>
      <c r="O75" s="815"/>
      <c r="P75" s="815"/>
      <c r="Q75" s="818">
        <v>2039405</v>
      </c>
      <c r="R75" s="815"/>
      <c r="S75" s="818">
        <v>2039405</v>
      </c>
      <c r="T75" s="982"/>
      <c r="U75" s="982"/>
      <c r="V75" s="982"/>
      <c r="W75" s="817"/>
      <c r="X75" s="817"/>
      <c r="Y75" s="817">
        <v>6152644</v>
      </c>
      <c r="AH75" s="355">
        <f>AH69+AH74</f>
        <v>35783602</v>
      </c>
      <c r="AI75" s="355">
        <f>AI69+AI74</f>
        <v>3535504</v>
      </c>
      <c r="AJ75" s="23" t="s">
        <v>623</v>
      </c>
    </row>
    <row r="76" spans="1:36" x14ac:dyDescent="0.2">
      <c r="A76" s="306"/>
      <c r="L76" s="815"/>
      <c r="M76" s="815"/>
      <c r="N76" s="815"/>
      <c r="O76" s="815" t="s">
        <v>531</v>
      </c>
      <c r="P76" s="815"/>
      <c r="Q76" s="818">
        <f>SUM(Q74:Q75)</f>
        <v>11967209</v>
      </c>
      <c r="R76" s="815"/>
      <c r="S76" s="818">
        <f>SUM(S74:S75)</f>
        <v>11967209</v>
      </c>
      <c r="T76" s="982"/>
      <c r="U76" s="982"/>
      <c r="V76" s="982"/>
      <c r="W76" s="817"/>
      <c r="X76" s="817"/>
      <c r="Y76" s="817" t="s">
        <v>531</v>
      </c>
      <c r="AH76" s="23" t="s">
        <v>82</v>
      </c>
      <c r="AI76" s="23" t="s">
        <v>624</v>
      </c>
    </row>
    <row r="77" spans="1:36" x14ac:dyDescent="0.2">
      <c r="Q77" s="415"/>
      <c r="S77" s="415"/>
      <c r="T77" s="254"/>
      <c r="U77" s="254"/>
      <c r="V77" s="254"/>
      <c r="W77" s="254"/>
      <c r="X77" s="254"/>
      <c r="Y77" s="254"/>
    </row>
  </sheetData>
  <mergeCells count="10">
    <mergeCell ref="T8:V8"/>
    <mergeCell ref="W8:Y8"/>
    <mergeCell ref="P7:Q7"/>
    <mergeCell ref="R7:S7"/>
    <mergeCell ref="E8:G8"/>
    <mergeCell ref="H8:I8"/>
    <mergeCell ref="J8:K8"/>
    <mergeCell ref="M8:O8"/>
    <mergeCell ref="P8:Q8"/>
    <mergeCell ref="R8:S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7" activePane="bottomLeft" state="frozen"/>
      <selection activeCell="G44" sqref="G44"/>
      <selection pane="bottomLeft" activeCell="G2" sqref="G2"/>
    </sheetView>
  </sheetViews>
  <sheetFormatPr defaultRowHeight="12.75" x14ac:dyDescent="0.2"/>
  <cols>
    <col min="1" max="1" width="5.7109375" customWidth="1"/>
    <col min="2" max="2" width="50" customWidth="1"/>
    <col min="3" max="3" width="12.7109375" customWidth="1"/>
    <col min="4" max="4" width="14.7109375" customWidth="1"/>
    <col min="5" max="9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9" x14ac:dyDescent="0.2">
      <c r="B1" s="157" t="s">
        <v>264</v>
      </c>
      <c r="G1" s="358" t="s">
        <v>702</v>
      </c>
    </row>
    <row r="2" spans="1:9" x14ac:dyDescent="0.2">
      <c r="B2" s="157" t="s">
        <v>615</v>
      </c>
      <c r="D2" s="158"/>
      <c r="G2" s="145" t="s">
        <v>756</v>
      </c>
    </row>
    <row r="3" spans="1:9" x14ac:dyDescent="0.2">
      <c r="D3" s="10"/>
      <c r="G3" t="s">
        <v>75</v>
      </c>
    </row>
    <row r="4" spans="1:9" x14ac:dyDescent="0.2">
      <c r="B4" s="159"/>
      <c r="D4" s="202" t="s">
        <v>314</v>
      </c>
    </row>
    <row r="5" spans="1:9" ht="38.25" x14ac:dyDescent="0.2">
      <c r="A5" s="1" t="s">
        <v>1</v>
      </c>
      <c r="B5" s="2" t="s">
        <v>2</v>
      </c>
      <c r="C5" s="180" t="s">
        <v>648</v>
      </c>
      <c r="D5" s="3" t="s">
        <v>662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9" ht="25.5" x14ac:dyDescent="0.2">
      <c r="A6" s="4">
        <v>1</v>
      </c>
      <c r="B6" s="160" t="s">
        <v>42</v>
      </c>
      <c r="C6" s="827">
        <f>'18a'!C6+'18b'!C6+'18c'!C6+'18d'!C6+'18e'!C6</f>
        <v>247688173</v>
      </c>
      <c r="D6" s="825">
        <f>SUM(E6:I6)</f>
        <v>301318379</v>
      </c>
      <c r="E6" s="156">
        <f>'18a'!F6</f>
        <v>301318379</v>
      </c>
      <c r="F6" s="5">
        <f>'18b'!F6</f>
        <v>0</v>
      </c>
      <c r="G6" s="5">
        <f>'18c'!F6</f>
        <v>0</v>
      </c>
      <c r="H6" s="5">
        <f>'18d'!F6</f>
        <v>0</v>
      </c>
      <c r="I6" s="5">
        <f>'18e'!F6</f>
        <v>0</v>
      </c>
    </row>
    <row r="7" spans="1:9" ht="25.5" x14ac:dyDescent="0.2">
      <c r="A7" s="4">
        <v>2</v>
      </c>
      <c r="B7" s="160" t="s">
        <v>267</v>
      </c>
      <c r="C7" s="827">
        <f>'18a'!C7+'18b'!C7+'18c'!C7+'18d'!C7+'18e'!C7</f>
        <v>335877768</v>
      </c>
      <c r="D7" s="825">
        <f t="shared" ref="D7:D72" si="0">SUM(E7:I7)</f>
        <v>365489944</v>
      </c>
      <c r="E7" s="156">
        <f>'18a'!F7</f>
        <v>365489944</v>
      </c>
      <c r="F7" s="5">
        <f>'18b'!F7</f>
        <v>0</v>
      </c>
      <c r="G7" s="5">
        <f>'18c'!F7</f>
        <v>0</v>
      </c>
      <c r="H7" s="5">
        <f>'18d'!F7</f>
        <v>0</v>
      </c>
      <c r="I7" s="5">
        <f>'18e'!F7</f>
        <v>0</v>
      </c>
    </row>
    <row r="8" spans="1:9" ht="25.5" x14ac:dyDescent="0.2">
      <c r="A8" s="231">
        <v>3</v>
      </c>
      <c r="B8" s="232" t="s">
        <v>336</v>
      </c>
      <c r="C8" s="827">
        <f>'18a'!C8+'18b'!C8+'18c'!C8+'18d'!C8+'18e'!C8</f>
        <v>72939771</v>
      </c>
      <c r="D8" s="825">
        <f t="shared" si="0"/>
        <v>77412984</v>
      </c>
      <c r="E8" s="156">
        <f>'18a'!F8</f>
        <v>77412984</v>
      </c>
      <c r="F8" s="5">
        <f>'18b'!F8</f>
        <v>0</v>
      </c>
      <c r="G8" s="5">
        <f>'18c'!F8</f>
        <v>0</v>
      </c>
      <c r="H8" s="5">
        <f>'18d'!F8</f>
        <v>0</v>
      </c>
      <c r="I8" s="5">
        <f>'18e'!F8</f>
        <v>0</v>
      </c>
    </row>
    <row r="9" spans="1:9" ht="18" customHeight="1" x14ac:dyDescent="0.2">
      <c r="A9" s="4">
        <v>4</v>
      </c>
      <c r="B9" s="232" t="s">
        <v>337</v>
      </c>
      <c r="C9" s="827">
        <f>'18a'!C9+'18b'!C9+'18c'!C9+'18d'!C9+'18e'!C9</f>
        <v>129602217</v>
      </c>
      <c r="D9" s="825"/>
      <c r="E9" s="156">
        <f>'18a'!F9</f>
        <v>139096061</v>
      </c>
      <c r="F9" s="5">
        <f>'18b'!F9</f>
        <v>0</v>
      </c>
      <c r="G9" s="5">
        <f>'18c'!F9</f>
        <v>0</v>
      </c>
      <c r="H9" s="5">
        <f>'18d'!F9</f>
        <v>0</v>
      </c>
      <c r="I9" s="5">
        <f>'18e'!F9</f>
        <v>0</v>
      </c>
    </row>
    <row r="10" spans="1:9" ht="25.5" x14ac:dyDescent="0.2">
      <c r="A10" s="231">
        <v>5</v>
      </c>
      <c r="B10" s="160" t="s">
        <v>268</v>
      </c>
      <c r="C10" s="827">
        <f>'18a'!C10+'18b'!C10+'18c'!C10+'18d'!C10+'18e'!C10</f>
        <v>22690136</v>
      </c>
      <c r="D10" s="825">
        <f t="shared" si="0"/>
        <v>27922297</v>
      </c>
      <c r="E10" s="156">
        <f>'18a'!F10</f>
        <v>27922297</v>
      </c>
      <c r="F10" s="5">
        <f>'18b'!F10</f>
        <v>0</v>
      </c>
      <c r="G10" s="5">
        <f>'18c'!F10</f>
        <v>0</v>
      </c>
      <c r="H10" s="5">
        <f>'18d'!F10</f>
        <v>0</v>
      </c>
      <c r="I10" s="5">
        <f>'18e'!F10</f>
        <v>0</v>
      </c>
    </row>
    <row r="11" spans="1:9" ht="25.5" x14ac:dyDescent="0.2">
      <c r="A11" s="4">
        <v>6</v>
      </c>
      <c r="B11" s="160" t="s">
        <v>269</v>
      </c>
      <c r="C11" s="827">
        <f>'18a'!C11+'18b'!C11+'18c'!C11+'18d'!C11+'18e'!C11</f>
        <v>0</v>
      </c>
      <c r="D11" s="825">
        <f t="shared" si="0"/>
        <v>0</v>
      </c>
      <c r="E11" s="156">
        <f>'18a'!F11</f>
        <v>0</v>
      </c>
      <c r="F11" s="5">
        <f>'18b'!F11</f>
        <v>0</v>
      </c>
      <c r="G11" s="5">
        <f>'18c'!F11</f>
        <v>0</v>
      </c>
      <c r="H11" s="5">
        <f>'18d'!F11</f>
        <v>0</v>
      </c>
      <c r="I11" s="5">
        <f>'18e'!F11</f>
        <v>0</v>
      </c>
    </row>
    <row r="12" spans="1:9" x14ac:dyDescent="0.2">
      <c r="A12" s="231">
        <v>7</v>
      </c>
      <c r="B12" s="160" t="s">
        <v>270</v>
      </c>
      <c r="C12" s="827">
        <f>'18a'!C12+'18b'!C12+'18c'!C12+'18d'!C12+'18e'!C12</f>
        <v>0</v>
      </c>
      <c r="D12" s="825">
        <f t="shared" si="0"/>
        <v>0</v>
      </c>
      <c r="E12" s="156">
        <f>'18a'!F12</f>
        <v>0</v>
      </c>
      <c r="F12" s="5">
        <f>'18b'!F12</f>
        <v>0</v>
      </c>
      <c r="G12" s="5">
        <f>'18c'!F12</f>
        <v>0</v>
      </c>
      <c r="H12" s="5">
        <f>'18d'!F12</f>
        <v>0</v>
      </c>
      <c r="I12" s="5">
        <f>'18e'!F12</f>
        <v>0</v>
      </c>
    </row>
    <row r="13" spans="1:9" x14ac:dyDescent="0.2">
      <c r="A13" s="4">
        <v>8</v>
      </c>
      <c r="B13" s="160" t="s">
        <v>43</v>
      </c>
      <c r="C13" s="827">
        <f>'18a'!C13+'18b'!C13+'18c'!C13+'18d'!C13+'18e'!C13</f>
        <v>808798065</v>
      </c>
      <c r="D13" s="825">
        <f t="shared" si="0"/>
        <v>911239665</v>
      </c>
      <c r="E13" s="156">
        <f>'18a'!F13</f>
        <v>911239665</v>
      </c>
      <c r="F13" s="5">
        <f>'18b'!F13</f>
        <v>0</v>
      </c>
      <c r="G13" s="5">
        <f>'18c'!F13</f>
        <v>0</v>
      </c>
      <c r="H13" s="5">
        <f>'18d'!F13</f>
        <v>0</v>
      </c>
      <c r="I13" s="5">
        <f>'18e'!F13</f>
        <v>0</v>
      </c>
    </row>
    <row r="14" spans="1:9" s="164" customFormat="1" x14ac:dyDescent="0.2">
      <c r="A14" s="231">
        <v>9</v>
      </c>
      <c r="B14" s="162" t="s">
        <v>271</v>
      </c>
      <c r="C14" s="827">
        <f>'18a'!C14+'18b'!C14+'18c'!C14+'18d'!C14+'18e'!C14</f>
        <v>0</v>
      </c>
      <c r="D14" s="825">
        <f t="shared" si="0"/>
        <v>0</v>
      </c>
      <c r="E14" s="156">
        <f>'18a'!F14</f>
        <v>0</v>
      </c>
      <c r="F14" s="5">
        <f>'18b'!F14</f>
        <v>0</v>
      </c>
      <c r="G14" s="5">
        <f>'18c'!F14</f>
        <v>0</v>
      </c>
      <c r="H14" s="5">
        <f>'18d'!F14</f>
        <v>0</v>
      </c>
      <c r="I14" s="5">
        <f>'18e'!F14</f>
        <v>0</v>
      </c>
    </row>
    <row r="15" spans="1:9" ht="25.5" x14ac:dyDescent="0.2">
      <c r="A15" s="4">
        <v>10</v>
      </c>
      <c r="B15" s="160" t="s">
        <v>44</v>
      </c>
      <c r="C15" s="827">
        <f>'18a'!C15+'18b'!C15+'18c'!C15+'18d'!C15+'18e'!C15</f>
        <v>93822404</v>
      </c>
      <c r="D15" s="825">
        <f t="shared" si="0"/>
        <v>141499711</v>
      </c>
      <c r="E15" s="156">
        <f>'18a'!F15</f>
        <v>64366466</v>
      </c>
      <c r="F15" s="5">
        <f>'18b'!F15</f>
        <v>7340280</v>
      </c>
      <c r="G15" s="5">
        <f>'18c'!F15</f>
        <v>69792965</v>
      </c>
      <c r="H15" s="5">
        <f>'18d'!F15</f>
        <v>0</v>
      </c>
      <c r="I15" s="5">
        <f>'18e'!F15</f>
        <v>0</v>
      </c>
    </row>
    <row r="16" spans="1:9" x14ac:dyDescent="0.2">
      <c r="A16" s="231">
        <v>11</v>
      </c>
      <c r="B16" s="160" t="s">
        <v>272</v>
      </c>
      <c r="C16" s="827">
        <f>'18a'!C16+'18b'!C16+'18c'!C16+'18d'!C16+'18e'!C16</f>
        <v>0</v>
      </c>
      <c r="D16" s="825">
        <f t="shared" si="0"/>
        <v>55243946</v>
      </c>
      <c r="E16" s="156">
        <f>'18a'!F16</f>
        <v>47903666</v>
      </c>
      <c r="F16" s="5">
        <f>'18b'!F16</f>
        <v>7340280</v>
      </c>
      <c r="G16" s="5">
        <f>'18c'!F16</f>
        <v>0</v>
      </c>
      <c r="H16" s="5">
        <f>'18d'!F16</f>
        <v>0</v>
      </c>
      <c r="I16" s="5">
        <f>'18e'!F16</f>
        <v>0</v>
      </c>
    </row>
    <row r="17" spans="1:9" x14ac:dyDescent="0.2">
      <c r="A17" s="4">
        <v>12</v>
      </c>
      <c r="B17" s="160" t="s">
        <v>273</v>
      </c>
      <c r="C17" s="827">
        <f>'18a'!C17+'18b'!C17+'18c'!C17+'18d'!C17+'18e'!C17</f>
        <v>19151079</v>
      </c>
      <c r="D17" s="825">
        <f t="shared" si="0"/>
        <v>0</v>
      </c>
      <c r="E17" s="156">
        <f>'18a'!F17</f>
        <v>0</v>
      </c>
      <c r="F17" s="5">
        <f>'18b'!F17</f>
        <v>0</v>
      </c>
      <c r="G17" s="5">
        <f>'18c'!F17</f>
        <v>0</v>
      </c>
      <c r="H17" s="5">
        <f>'18d'!F17</f>
        <v>0</v>
      </c>
      <c r="I17" s="5">
        <f>'18e'!F17</f>
        <v>0</v>
      </c>
    </row>
    <row r="18" spans="1:9" x14ac:dyDescent="0.2">
      <c r="A18" s="231">
        <v>13</v>
      </c>
      <c r="B18" s="160" t="s">
        <v>274</v>
      </c>
      <c r="C18" s="827">
        <f>'18a'!C18+'18b'!C18+'18c'!C18+'18d'!C18+'18e'!C18</f>
        <v>16399200</v>
      </c>
      <c r="D18" s="825">
        <f t="shared" si="0"/>
        <v>16462800</v>
      </c>
      <c r="E18" s="156">
        <f>'18a'!F18</f>
        <v>16462800</v>
      </c>
      <c r="F18" s="5">
        <f>'18b'!F18</f>
        <v>0</v>
      </c>
      <c r="G18" s="5">
        <f>'18c'!F18</f>
        <v>0</v>
      </c>
      <c r="H18" s="5">
        <f>'18d'!F18</f>
        <v>0</v>
      </c>
      <c r="I18" s="5">
        <f>'18e'!F18</f>
        <v>0</v>
      </c>
    </row>
    <row r="19" spans="1:9" x14ac:dyDescent="0.2">
      <c r="A19" s="4">
        <v>14</v>
      </c>
      <c r="B19" s="160" t="s">
        <v>275</v>
      </c>
      <c r="C19" s="827">
        <f>'18a'!C19+'18b'!C19+'18c'!C19+'18d'!C19+'18e'!C19</f>
        <v>55154897</v>
      </c>
      <c r="D19" s="825">
        <f t="shared" si="0"/>
        <v>69792965</v>
      </c>
      <c r="E19" s="156">
        <f>'18a'!F19</f>
        <v>0</v>
      </c>
      <c r="F19" s="5">
        <f>'18b'!F19</f>
        <v>0</v>
      </c>
      <c r="G19" s="5">
        <f>'18c'!F19</f>
        <v>69792965</v>
      </c>
      <c r="H19" s="5">
        <f>'18d'!F19</f>
        <v>0</v>
      </c>
      <c r="I19" s="5">
        <f>'18e'!F19</f>
        <v>0</v>
      </c>
    </row>
    <row r="20" spans="1:9" x14ac:dyDescent="0.2">
      <c r="A20" s="231">
        <v>15</v>
      </c>
      <c r="B20" s="160" t="s">
        <v>276</v>
      </c>
      <c r="C20" s="827">
        <f>'18a'!C20+'18b'!C20+'18c'!C20+'18d'!C20+'18e'!C20</f>
        <v>3117228</v>
      </c>
      <c r="D20" s="825">
        <f t="shared" si="0"/>
        <v>0</v>
      </c>
      <c r="E20" s="156">
        <f>'18a'!F20</f>
        <v>0</v>
      </c>
      <c r="F20" s="5">
        <f>'18b'!F20</f>
        <v>0</v>
      </c>
      <c r="G20" s="5">
        <f>'18c'!F20</f>
        <v>0</v>
      </c>
      <c r="H20" s="5">
        <f>'18d'!F20</f>
        <v>0</v>
      </c>
      <c r="I20" s="5">
        <f>'18e'!F20</f>
        <v>0</v>
      </c>
    </row>
    <row r="21" spans="1:9" ht="25.5" x14ac:dyDescent="0.2">
      <c r="A21" s="4">
        <v>16</v>
      </c>
      <c r="B21" s="165" t="s">
        <v>45</v>
      </c>
      <c r="C21" s="827">
        <f>'18a'!C21+'18b'!C21+'18c'!C21+'18d'!C21+'18e'!C21</f>
        <v>902620469</v>
      </c>
      <c r="D21" s="825">
        <f t="shared" si="0"/>
        <v>1052739376</v>
      </c>
      <c r="E21" s="156">
        <f>'18a'!F21</f>
        <v>975606131</v>
      </c>
      <c r="F21" s="5">
        <f>'18b'!F21</f>
        <v>7340280</v>
      </c>
      <c r="G21" s="5">
        <f>'18c'!F21</f>
        <v>69792965</v>
      </c>
      <c r="H21" s="5">
        <f>'18d'!F21</f>
        <v>0</v>
      </c>
      <c r="I21" s="5">
        <f>'18e'!F21</f>
        <v>0</v>
      </c>
    </row>
    <row r="22" spans="1:9" x14ac:dyDescent="0.2">
      <c r="A22" s="231">
        <v>17</v>
      </c>
      <c r="B22" s="160" t="s">
        <v>46</v>
      </c>
      <c r="C22" s="827">
        <f>'18a'!C22+'18b'!C22+'18c'!C22+'18d'!C22+'18e'!C22</f>
        <v>0</v>
      </c>
      <c r="D22" s="825">
        <f t="shared" si="0"/>
        <v>0</v>
      </c>
      <c r="E22" s="156">
        <f>'18a'!F22</f>
        <v>0</v>
      </c>
      <c r="F22" s="5">
        <f>'18b'!F22</f>
        <v>0</v>
      </c>
      <c r="G22" s="5">
        <f>'18c'!F22</f>
        <v>0</v>
      </c>
      <c r="H22" s="5">
        <f>'18d'!F22</f>
        <v>0</v>
      </c>
      <c r="I22" s="5">
        <f>'18e'!F22</f>
        <v>0</v>
      </c>
    </row>
    <row r="23" spans="1:9" x14ac:dyDescent="0.2">
      <c r="A23" s="4">
        <v>18</v>
      </c>
      <c r="B23" s="160" t="s">
        <v>277</v>
      </c>
      <c r="C23" s="827">
        <f>'18a'!C23+'18b'!C23+'18c'!C23+'18d'!C23+'18e'!C23</f>
        <v>0</v>
      </c>
      <c r="D23" s="825">
        <f t="shared" si="0"/>
        <v>0</v>
      </c>
      <c r="E23" s="156">
        <f>'18a'!F23</f>
        <v>0</v>
      </c>
      <c r="F23" s="5">
        <f>'18b'!F23</f>
        <v>0</v>
      </c>
      <c r="G23" s="5">
        <f>'18c'!F23</f>
        <v>0</v>
      </c>
      <c r="H23" s="5">
        <f>'18d'!F23</f>
        <v>0</v>
      </c>
      <c r="I23" s="5">
        <f>'18e'!F23</f>
        <v>0</v>
      </c>
    </row>
    <row r="24" spans="1:9" x14ac:dyDescent="0.2">
      <c r="A24" s="231">
        <v>19</v>
      </c>
      <c r="B24" s="160" t="s">
        <v>278</v>
      </c>
      <c r="C24" s="827">
        <f>'18a'!C24+'18b'!C24+'18c'!C24+'18d'!C24+'18e'!C24</f>
        <v>59671438</v>
      </c>
      <c r="D24" s="825">
        <f t="shared" si="0"/>
        <v>0</v>
      </c>
      <c r="E24" s="156">
        <f>'18a'!F24</f>
        <v>0</v>
      </c>
      <c r="F24" s="5">
        <f>'18b'!F24</f>
        <v>0</v>
      </c>
      <c r="G24" s="5">
        <f>'18c'!F24</f>
        <v>0</v>
      </c>
      <c r="H24" s="5">
        <f>'18d'!F24</f>
        <v>0</v>
      </c>
      <c r="I24" s="5">
        <f>'18e'!F24</f>
        <v>0</v>
      </c>
    </row>
    <row r="25" spans="1:9" x14ac:dyDescent="0.2">
      <c r="A25" s="4">
        <v>20</v>
      </c>
      <c r="B25" s="160" t="s">
        <v>279</v>
      </c>
      <c r="C25" s="827">
        <f>'18a'!C25+'18b'!C25+'18c'!C25+'18d'!C25+'18e'!C25</f>
        <v>48099987</v>
      </c>
      <c r="D25" s="825">
        <f t="shared" si="0"/>
        <v>0</v>
      </c>
      <c r="E25" s="156">
        <f>'18a'!F25</f>
        <v>0</v>
      </c>
      <c r="F25" s="5">
        <f>'18b'!F25</f>
        <v>0</v>
      </c>
      <c r="G25" s="5">
        <f>'18c'!F25</f>
        <v>0</v>
      </c>
      <c r="H25" s="5">
        <f>'18d'!F25</f>
        <v>0</v>
      </c>
      <c r="I25" s="5">
        <f>'18e'!F25</f>
        <v>0</v>
      </c>
    </row>
    <row r="26" spans="1:9" x14ac:dyDescent="0.2">
      <c r="A26" s="231">
        <v>21</v>
      </c>
      <c r="B26" s="160" t="s">
        <v>280</v>
      </c>
      <c r="C26" s="827">
        <f>'18a'!C26+'18b'!C26+'18c'!C26+'18d'!C26+'18e'!C26</f>
        <v>0</v>
      </c>
      <c r="D26" s="825">
        <f t="shared" si="0"/>
        <v>0</v>
      </c>
      <c r="E26" s="156">
        <f>'18a'!F26</f>
        <v>0</v>
      </c>
      <c r="F26" s="5">
        <f>'18b'!F26</f>
        <v>0</v>
      </c>
      <c r="G26" s="5">
        <f>'18c'!F26</f>
        <v>0</v>
      </c>
      <c r="H26" s="5">
        <f>'18d'!F26</f>
        <v>0</v>
      </c>
      <c r="I26" s="5">
        <f>'18e'!F26</f>
        <v>0</v>
      </c>
    </row>
    <row r="27" spans="1:9" x14ac:dyDescent="0.2">
      <c r="A27" s="4">
        <v>22</v>
      </c>
      <c r="B27" s="160" t="s">
        <v>281</v>
      </c>
      <c r="C27" s="827">
        <f>'18a'!C27+'18b'!C27+'18c'!C27+'18d'!C27+'18e'!C27</f>
        <v>11571451</v>
      </c>
      <c r="D27" s="825">
        <f t="shared" si="0"/>
        <v>0</v>
      </c>
      <c r="E27" s="156">
        <f>'18a'!F27</f>
        <v>0</v>
      </c>
      <c r="F27" s="5">
        <f>'18b'!F27</f>
        <v>0</v>
      </c>
      <c r="G27" s="5">
        <f>'18c'!F27</f>
        <v>0</v>
      </c>
      <c r="H27" s="5">
        <f>'18d'!F27</f>
        <v>0</v>
      </c>
      <c r="I27" s="5">
        <f>'18e'!F27</f>
        <v>0</v>
      </c>
    </row>
    <row r="28" spans="1:9" x14ac:dyDescent="0.2">
      <c r="A28" s="231">
        <v>23</v>
      </c>
      <c r="B28" s="167" t="s">
        <v>282</v>
      </c>
      <c r="C28" s="827">
        <f>'18a'!C28+'18b'!C28+'18c'!C28+'18d'!C28+'18e'!C28</f>
        <v>0</v>
      </c>
      <c r="D28" s="825">
        <f t="shared" si="0"/>
        <v>0</v>
      </c>
      <c r="E28" s="156">
        <f>'18a'!F28</f>
        <v>0</v>
      </c>
      <c r="F28" s="5">
        <f>'18b'!F28</f>
        <v>0</v>
      </c>
      <c r="G28" s="5">
        <f>'18c'!F28</f>
        <v>0</v>
      </c>
      <c r="H28" s="5">
        <f>'18d'!F28</f>
        <v>0</v>
      </c>
      <c r="I28" s="5">
        <f>'18e'!F28</f>
        <v>0</v>
      </c>
    </row>
    <row r="29" spans="1:9" ht="25.5" x14ac:dyDescent="0.2">
      <c r="A29" s="4">
        <v>24</v>
      </c>
      <c r="B29" s="165" t="s">
        <v>47</v>
      </c>
      <c r="C29" s="827">
        <f>'18a'!C29+'18b'!C29+'18c'!C29+'18d'!C29+'18e'!C29</f>
        <v>59671438</v>
      </c>
      <c r="D29" s="825">
        <f t="shared" si="0"/>
        <v>0</v>
      </c>
      <c r="E29" s="156">
        <f>'18a'!F29</f>
        <v>0</v>
      </c>
      <c r="F29" s="5">
        <f>'18b'!F29</f>
        <v>0</v>
      </c>
      <c r="G29" s="5">
        <f>'18c'!F29</f>
        <v>0</v>
      </c>
      <c r="H29" s="5">
        <f>'18d'!F29</f>
        <v>0</v>
      </c>
      <c r="I29" s="5">
        <f>'18e'!F29</f>
        <v>0</v>
      </c>
    </row>
    <row r="30" spans="1:9" x14ac:dyDescent="0.2">
      <c r="A30" s="231">
        <v>25</v>
      </c>
      <c r="B30" s="160" t="s">
        <v>48</v>
      </c>
      <c r="C30" s="827">
        <f>'18a'!C30+'18b'!C30+'18c'!C30+'18d'!C30+'18e'!C30</f>
        <v>130244447</v>
      </c>
      <c r="D30" s="825">
        <f t="shared" si="0"/>
        <v>161000000</v>
      </c>
      <c r="E30" s="156">
        <f>'18a'!F30</f>
        <v>161000000</v>
      </c>
      <c r="F30" s="5">
        <f>'18b'!F30</f>
        <v>0</v>
      </c>
      <c r="G30" s="5">
        <f>'18c'!F30</f>
        <v>0</v>
      </c>
      <c r="H30" s="5">
        <f>'18d'!F30</f>
        <v>0</v>
      </c>
      <c r="I30" s="5">
        <f>'18e'!F30</f>
        <v>0</v>
      </c>
    </row>
    <row r="31" spans="1:9" x14ac:dyDescent="0.2">
      <c r="A31" s="4">
        <v>26</v>
      </c>
      <c r="B31" s="160" t="s">
        <v>49</v>
      </c>
      <c r="C31" s="827">
        <f>'18a'!C31+'18b'!C31+'18c'!C31+'18d'!C31+'18e'!C31</f>
        <v>130244447</v>
      </c>
      <c r="D31" s="825">
        <f t="shared" si="0"/>
        <v>155000000</v>
      </c>
      <c r="E31" s="156">
        <f>'18a'!F31</f>
        <v>155000000</v>
      </c>
      <c r="F31" s="5">
        <f>'18b'!F31</f>
        <v>0</v>
      </c>
      <c r="G31" s="5">
        <f>'18c'!F31</f>
        <v>0</v>
      </c>
      <c r="H31" s="5">
        <f>'18d'!F31</f>
        <v>0</v>
      </c>
      <c r="I31" s="5">
        <f>'18e'!F31</f>
        <v>0</v>
      </c>
    </row>
    <row r="32" spans="1:9" ht="16.5" customHeight="1" x14ac:dyDescent="0.2">
      <c r="A32" s="231">
        <v>27</v>
      </c>
      <c r="B32" s="160" t="s">
        <v>50</v>
      </c>
      <c r="C32" s="827">
        <f>'18a'!C32+'18b'!C32+'18c'!C32+'18d'!C32+'18e'!C32</f>
        <v>0</v>
      </c>
      <c r="D32" s="825">
        <f t="shared" si="0"/>
        <v>0</v>
      </c>
      <c r="E32" s="156">
        <f>'18a'!F32</f>
        <v>0</v>
      </c>
      <c r="F32" s="5">
        <f>'18b'!F32</f>
        <v>0</v>
      </c>
      <c r="G32" s="5">
        <f>'18c'!F32</f>
        <v>0</v>
      </c>
      <c r="H32" s="5">
        <f>'18d'!F32</f>
        <v>0</v>
      </c>
      <c r="I32" s="5">
        <f>'18e'!F32</f>
        <v>0</v>
      </c>
    </row>
    <row r="33" spans="1:9" ht="16.5" customHeight="1" x14ac:dyDescent="0.2">
      <c r="A33" s="416"/>
      <c r="B33" s="417" t="s">
        <v>529</v>
      </c>
      <c r="C33" s="827">
        <f>'18a'!C33+'18b'!C33+'18c'!C33+'18d'!C33+'18e'!C33</f>
        <v>6663321</v>
      </c>
      <c r="D33" s="825">
        <f t="shared" si="0"/>
        <v>6000000</v>
      </c>
      <c r="E33" s="156">
        <f>'18a'!F33</f>
        <v>6000000</v>
      </c>
      <c r="F33" s="5">
        <f>'18b'!F33</f>
        <v>0</v>
      </c>
      <c r="G33" s="5">
        <f>'18c'!F33</f>
        <v>0</v>
      </c>
      <c r="H33" s="5">
        <f>'18d'!F33</f>
        <v>0</v>
      </c>
      <c r="I33" s="5">
        <f>'18e'!F33</f>
        <v>0</v>
      </c>
    </row>
    <row r="34" spans="1:9" ht="18.75" customHeight="1" x14ac:dyDescent="0.2">
      <c r="A34" s="4">
        <v>28</v>
      </c>
      <c r="B34" s="160" t="s">
        <v>51</v>
      </c>
      <c r="C34" s="827">
        <f>'18a'!C34+'18b'!C34+'18c'!C34+'18d'!C34+'18e'!C34</f>
        <v>360042520</v>
      </c>
      <c r="D34" s="825">
        <f t="shared" si="0"/>
        <v>360000000</v>
      </c>
      <c r="E34" s="156">
        <f>'18a'!F34</f>
        <v>360000000</v>
      </c>
      <c r="F34" s="5">
        <f>'18b'!F34</f>
        <v>0</v>
      </c>
      <c r="G34" s="5">
        <f>'18c'!F34</f>
        <v>0</v>
      </c>
      <c r="H34" s="5">
        <f>'18d'!F34</f>
        <v>0</v>
      </c>
      <c r="I34" s="5">
        <f>'18e'!F34</f>
        <v>0</v>
      </c>
    </row>
    <row r="35" spans="1:9" x14ac:dyDescent="0.2">
      <c r="A35" s="231">
        <v>29</v>
      </c>
      <c r="B35" s="160" t="s">
        <v>283</v>
      </c>
      <c r="C35" s="827">
        <f>'18a'!C35+'18b'!C35+'18c'!C35+'18d'!C35+'18e'!C35</f>
        <v>0</v>
      </c>
      <c r="D35" s="825">
        <f t="shared" si="0"/>
        <v>0</v>
      </c>
      <c r="E35" s="156">
        <f>'18a'!F35</f>
        <v>0</v>
      </c>
      <c r="F35" s="5">
        <f>'18b'!F35</f>
        <v>0</v>
      </c>
      <c r="G35" s="5">
        <f>'18c'!F35</f>
        <v>0</v>
      </c>
      <c r="H35" s="5">
        <f>'18d'!F35</f>
        <v>0</v>
      </c>
      <c r="I35" s="5">
        <f>'18e'!F35</f>
        <v>0</v>
      </c>
    </row>
    <row r="36" spans="1:9" ht="25.5" x14ac:dyDescent="0.2">
      <c r="A36" s="4">
        <v>30</v>
      </c>
      <c r="B36" s="160" t="s">
        <v>284</v>
      </c>
      <c r="C36" s="827">
        <f>'18a'!C36+'18b'!C36+'18c'!C36+'18d'!C36+'18e'!C36</f>
        <v>0</v>
      </c>
      <c r="D36" s="825">
        <f t="shared" si="0"/>
        <v>0</v>
      </c>
      <c r="E36" s="156">
        <f>'18a'!F36</f>
        <v>0</v>
      </c>
      <c r="F36" s="5">
        <f>'18b'!F36</f>
        <v>0</v>
      </c>
      <c r="G36" s="5">
        <f>'18c'!F36</f>
        <v>0</v>
      </c>
      <c r="H36" s="5">
        <f>'18d'!F36</f>
        <v>0</v>
      </c>
      <c r="I36" s="5">
        <f>'18e'!F36</f>
        <v>0</v>
      </c>
    </row>
    <row r="37" spans="1:9" x14ac:dyDescent="0.2">
      <c r="A37" s="231">
        <v>31</v>
      </c>
      <c r="B37" s="160" t="s">
        <v>52</v>
      </c>
      <c r="C37" s="827">
        <f>'18a'!C37+'18b'!C37+'18c'!C37+'18d'!C37+'18e'!C37</f>
        <v>366705841</v>
      </c>
      <c r="D37" s="825">
        <f t="shared" si="0"/>
        <v>360000000</v>
      </c>
      <c r="E37" s="156">
        <f>'18a'!F37</f>
        <v>360000000</v>
      </c>
      <c r="F37" s="5">
        <f>'18b'!F37</f>
        <v>0</v>
      </c>
      <c r="G37" s="5">
        <f>'18c'!F37</f>
        <v>0</v>
      </c>
      <c r="H37" s="5">
        <f>'18d'!F37</f>
        <v>0</v>
      </c>
      <c r="I37" s="5">
        <f>'18e'!F37</f>
        <v>0</v>
      </c>
    </row>
    <row r="38" spans="1:9" x14ac:dyDescent="0.2">
      <c r="A38" s="4">
        <v>32</v>
      </c>
      <c r="B38" s="160" t="s">
        <v>53</v>
      </c>
      <c r="C38" s="827">
        <f>'18a'!C38+'18b'!C38+'18c'!C38+'18d'!C38+'18e'!C38</f>
        <v>3117290</v>
      </c>
      <c r="D38" s="825">
        <f t="shared" si="0"/>
        <v>1000000</v>
      </c>
      <c r="E38" s="156">
        <f>'18a'!F38</f>
        <v>1000000</v>
      </c>
      <c r="F38" s="5">
        <f>'18b'!F38</f>
        <v>0</v>
      </c>
      <c r="G38" s="5">
        <f>'18c'!F38</f>
        <v>0</v>
      </c>
      <c r="H38" s="5">
        <f>'18d'!F38</f>
        <v>0</v>
      </c>
      <c r="I38" s="5">
        <f>'18e'!F38</f>
        <v>0</v>
      </c>
    </row>
    <row r="39" spans="1:9" ht="51" x14ac:dyDescent="0.2">
      <c r="A39" s="231">
        <v>33</v>
      </c>
      <c r="B39" s="160" t="s">
        <v>285</v>
      </c>
      <c r="C39" s="827">
        <f>'18a'!C39+'18b'!C39+'18c'!C39+'18d'!C39+'18e'!C39</f>
        <v>0</v>
      </c>
      <c r="D39" s="825">
        <f t="shared" si="0"/>
        <v>0</v>
      </c>
      <c r="E39" s="156">
        <f>'18a'!F39</f>
        <v>0</v>
      </c>
      <c r="F39" s="5">
        <f>'18b'!F39</f>
        <v>0</v>
      </c>
      <c r="G39" s="5">
        <f>'18c'!F39</f>
        <v>0</v>
      </c>
      <c r="H39" s="5">
        <f>'18d'!F39</f>
        <v>0</v>
      </c>
      <c r="I39" s="5">
        <f>'18e'!F39</f>
        <v>0</v>
      </c>
    </row>
    <row r="40" spans="1:9" x14ac:dyDescent="0.2">
      <c r="A40" s="4">
        <v>34</v>
      </c>
      <c r="B40" s="160" t="s">
        <v>286</v>
      </c>
      <c r="C40" s="827">
        <f>'18a'!C40+'18b'!C40+'18c'!C40+'18d'!C40+'18e'!C40</f>
        <v>1812231</v>
      </c>
      <c r="D40" s="825">
        <f t="shared" si="0"/>
        <v>0</v>
      </c>
      <c r="E40" s="156">
        <f>'18a'!F40</f>
        <v>0</v>
      </c>
      <c r="F40" s="5">
        <f>'18b'!F40</f>
        <v>0</v>
      </c>
      <c r="G40" s="5">
        <f>'18c'!F40</f>
        <v>0</v>
      </c>
      <c r="H40" s="5">
        <f>'18d'!F40</f>
        <v>0</v>
      </c>
      <c r="I40" s="5">
        <f>'18e'!F40</f>
        <v>0</v>
      </c>
    </row>
    <row r="41" spans="1:9" x14ac:dyDescent="0.2">
      <c r="A41" s="231">
        <v>35</v>
      </c>
      <c r="B41" s="165" t="s">
        <v>54</v>
      </c>
      <c r="C41" s="827">
        <f>'18a'!C41+'18b'!C41+'18c'!C41+'18d'!C41+'18e'!C41</f>
        <v>500067578</v>
      </c>
      <c r="D41" s="825">
        <f t="shared" si="0"/>
        <v>522000000</v>
      </c>
      <c r="E41" s="156">
        <f>'18a'!F41</f>
        <v>522000000</v>
      </c>
      <c r="F41" s="5">
        <f>'18b'!F41</f>
        <v>0</v>
      </c>
      <c r="G41" s="5">
        <f>'18c'!F41</f>
        <v>0</v>
      </c>
      <c r="H41" s="5">
        <f>'18d'!F41</f>
        <v>0</v>
      </c>
      <c r="I41" s="5">
        <f>'18e'!F41</f>
        <v>0</v>
      </c>
    </row>
    <row r="42" spans="1:9" x14ac:dyDescent="0.2">
      <c r="A42" s="4">
        <v>36</v>
      </c>
      <c r="B42" s="162" t="s">
        <v>287</v>
      </c>
      <c r="C42" s="827">
        <f>'18a'!C42+'18b'!C42+'18c'!C42+'18d'!C42+'18e'!C42</f>
        <v>15700</v>
      </c>
      <c r="D42" s="825">
        <f t="shared" si="0"/>
        <v>0</v>
      </c>
      <c r="E42" s="156">
        <f>'18a'!F42</f>
        <v>0</v>
      </c>
      <c r="F42" s="5">
        <f>'18b'!F42</f>
        <v>0</v>
      </c>
      <c r="G42" s="5">
        <f>'18c'!F42</f>
        <v>0</v>
      </c>
      <c r="H42" s="5">
        <f>'18d'!F42</f>
        <v>0</v>
      </c>
      <c r="I42" s="5">
        <f>'18e'!F42</f>
        <v>0</v>
      </c>
    </row>
    <row r="43" spans="1:9" x14ac:dyDescent="0.2">
      <c r="A43" s="231">
        <v>37</v>
      </c>
      <c r="B43" s="169" t="s">
        <v>55</v>
      </c>
      <c r="C43" s="827">
        <f>'18a'!C43+'18b'!C43+'18c'!C43+'18d'!C43+'18e'!C43</f>
        <v>21800120</v>
      </c>
      <c r="D43" s="825">
        <f t="shared" si="0"/>
        <v>17442546</v>
      </c>
      <c r="E43" s="156">
        <f>'18a'!F43</f>
        <v>0</v>
      </c>
      <c r="F43" s="5">
        <f>'18b'!F43</f>
        <v>360000</v>
      </c>
      <c r="G43" s="5">
        <f>'18c'!F43</f>
        <v>2070000</v>
      </c>
      <c r="H43" s="5">
        <f>'18d'!F43</f>
        <v>2450000</v>
      </c>
      <c r="I43" s="5">
        <f>'18e'!F43</f>
        <v>12562546</v>
      </c>
    </row>
    <row r="44" spans="1:9" x14ac:dyDescent="0.2">
      <c r="A44" s="4">
        <v>38</v>
      </c>
      <c r="B44" s="169" t="s">
        <v>288</v>
      </c>
      <c r="C44" s="827">
        <f>'18a'!C44+'18b'!C44+'18c'!C44+'18d'!C44+'18e'!C44</f>
        <v>12228841</v>
      </c>
      <c r="D44" s="825">
        <f t="shared" si="0"/>
        <v>10412490</v>
      </c>
      <c r="E44" s="156">
        <f>'18a'!F44</f>
        <v>0</v>
      </c>
      <c r="F44" s="5">
        <f>'18b'!F44</f>
        <v>0</v>
      </c>
      <c r="G44" s="5">
        <f>'18c'!F44</f>
        <v>0</v>
      </c>
      <c r="H44" s="5">
        <f>'18d'!F44</f>
        <v>0</v>
      </c>
      <c r="I44" s="5">
        <f>'18e'!F44</f>
        <v>10412490</v>
      </c>
    </row>
    <row r="45" spans="1:9" x14ac:dyDescent="0.2">
      <c r="A45" s="231">
        <v>39</v>
      </c>
      <c r="B45" s="169" t="s">
        <v>56</v>
      </c>
      <c r="C45" s="827">
        <f>'18a'!C45+'18b'!C45+'18c'!C45+'18d'!C45+'18e'!C45</f>
        <v>5961545</v>
      </c>
      <c r="D45" s="825">
        <f t="shared" si="0"/>
        <v>2800000</v>
      </c>
      <c r="E45" s="156">
        <f>'18a'!F45</f>
        <v>0</v>
      </c>
      <c r="F45" s="5">
        <f>'18b'!F45</f>
        <v>0</v>
      </c>
      <c r="G45" s="5">
        <f>'18c'!F45</f>
        <v>1600000</v>
      </c>
      <c r="H45" s="5">
        <f>'18d'!F45</f>
        <v>1200000</v>
      </c>
      <c r="I45" s="5">
        <f>'18e'!F45</f>
        <v>0</v>
      </c>
    </row>
    <row r="46" spans="1:9" x14ac:dyDescent="0.2">
      <c r="A46" s="4">
        <v>40</v>
      </c>
      <c r="B46" s="169" t="s">
        <v>289</v>
      </c>
      <c r="C46" s="827">
        <f>'18a'!C46+'18b'!C46+'18c'!C46+'18d'!C46+'18e'!C46</f>
        <v>0</v>
      </c>
      <c r="D46" s="825">
        <f t="shared" si="0"/>
        <v>1694105</v>
      </c>
      <c r="E46" s="156">
        <f>'18a'!F46</f>
        <v>0</v>
      </c>
      <c r="F46" s="5">
        <f>'18b'!F46</f>
        <v>0</v>
      </c>
      <c r="G46" s="5">
        <f>'18c'!F46</f>
        <v>0</v>
      </c>
      <c r="H46" s="5">
        <f>'18d'!F46</f>
        <v>0</v>
      </c>
      <c r="I46" s="5">
        <f>'18e'!F46</f>
        <v>1694105</v>
      </c>
    </row>
    <row r="47" spans="1:9" x14ac:dyDescent="0.2">
      <c r="A47" s="231">
        <v>41</v>
      </c>
      <c r="B47" s="169" t="s">
        <v>290</v>
      </c>
      <c r="C47" s="827">
        <f>'18a'!C47+'18b'!C47+'18c'!C47+'18d'!C47+'18e'!C47</f>
        <v>3609734</v>
      </c>
      <c r="D47" s="825">
        <f t="shared" si="0"/>
        <v>2535951</v>
      </c>
      <c r="E47" s="156">
        <f>'18a'!F47</f>
        <v>0</v>
      </c>
      <c r="F47" s="5">
        <f>'18b'!F47</f>
        <v>360000</v>
      </c>
      <c r="G47" s="5">
        <f>'18c'!F47</f>
        <v>470000</v>
      </c>
      <c r="H47" s="5">
        <f>'18d'!F47</f>
        <v>1250000</v>
      </c>
      <c r="I47" s="5">
        <f>'18e'!F47</f>
        <v>455951</v>
      </c>
    </row>
    <row r="48" spans="1:9" x14ac:dyDescent="0.2">
      <c r="A48" s="4">
        <v>42</v>
      </c>
      <c r="B48" s="160" t="s">
        <v>57</v>
      </c>
      <c r="C48" s="827">
        <f>'18a'!C48+'18b'!C48+'18c'!C48+'18d'!C48+'18e'!C48</f>
        <v>10304496</v>
      </c>
      <c r="D48" s="825">
        <f t="shared" si="0"/>
        <v>11542000</v>
      </c>
      <c r="E48" s="156">
        <f>'18a'!F48</f>
        <v>3500000</v>
      </c>
      <c r="F48" s="5">
        <f>'18b'!F48</f>
        <v>3600000</v>
      </c>
      <c r="G48" s="5">
        <f>'18c'!F48</f>
        <v>4442000</v>
      </c>
      <c r="H48" s="5">
        <f>'18d'!F48</f>
        <v>0</v>
      </c>
      <c r="I48" s="5">
        <f>'18e'!F48</f>
        <v>0</v>
      </c>
    </row>
    <row r="49" spans="1:9" x14ac:dyDescent="0.2">
      <c r="A49" s="231">
        <v>43</v>
      </c>
      <c r="B49" s="160" t="s">
        <v>58</v>
      </c>
      <c r="C49" s="827">
        <f>'18a'!C49+'18b'!C49+'18c'!C49+'18d'!C49+'18e'!C49</f>
        <v>7406253</v>
      </c>
      <c r="D49" s="825">
        <f t="shared" si="0"/>
        <v>10002000</v>
      </c>
      <c r="E49" s="156">
        <f>'18a'!F49</f>
        <v>3500000</v>
      </c>
      <c r="F49" s="5">
        <f>'18b'!F49</f>
        <v>3500000</v>
      </c>
      <c r="G49" s="5">
        <f>'18c'!F49</f>
        <v>3002000</v>
      </c>
      <c r="H49" s="5">
        <f>'18d'!F49</f>
        <v>0</v>
      </c>
      <c r="I49" s="5">
        <f>'18e'!F49</f>
        <v>0</v>
      </c>
    </row>
    <row r="50" spans="1:9" x14ac:dyDescent="0.2">
      <c r="A50" s="4">
        <v>44</v>
      </c>
      <c r="B50" s="160" t="s">
        <v>59</v>
      </c>
      <c r="C50" s="827">
        <f>'18a'!C50+'18b'!C50+'18c'!C50+'18d'!C50+'18e'!C50</f>
        <v>2898243</v>
      </c>
      <c r="D50" s="825">
        <f t="shared" si="0"/>
        <v>1540000</v>
      </c>
      <c r="E50" s="156">
        <f>'18a'!F50</f>
        <v>0</v>
      </c>
      <c r="F50" s="5">
        <f>'18b'!F50</f>
        <v>100000</v>
      </c>
      <c r="G50" s="5">
        <f>'18c'!F50</f>
        <v>1440000</v>
      </c>
      <c r="H50" s="5">
        <f>'18d'!F50</f>
        <v>0</v>
      </c>
      <c r="I50" s="5">
        <f>'18e'!F50</f>
        <v>0</v>
      </c>
    </row>
    <row r="51" spans="1:9" x14ac:dyDescent="0.2">
      <c r="A51" s="231">
        <v>45</v>
      </c>
      <c r="B51" s="160" t="s">
        <v>291</v>
      </c>
      <c r="C51" s="827">
        <f>'18a'!C51+'18b'!C51+'18c'!C51+'18d'!C51+'18e'!C51</f>
        <v>13860604</v>
      </c>
      <c r="D51" s="825">
        <f t="shared" si="0"/>
        <v>13500000</v>
      </c>
      <c r="E51" s="156">
        <f>'18a'!F51</f>
        <v>13500000</v>
      </c>
      <c r="F51" s="5">
        <f>'18b'!F51</f>
        <v>0</v>
      </c>
      <c r="G51" s="5">
        <f>'18c'!F51</f>
        <v>0</v>
      </c>
      <c r="H51" s="5">
        <f>'18d'!F51</f>
        <v>0</v>
      </c>
      <c r="I51" s="5">
        <f>'18e'!F51</f>
        <v>0</v>
      </c>
    </row>
    <row r="52" spans="1:9" ht="25.5" x14ac:dyDescent="0.2">
      <c r="A52" s="4">
        <v>46</v>
      </c>
      <c r="B52" s="160" t="s">
        <v>292</v>
      </c>
      <c r="C52" s="827">
        <f>'18a'!C52+'18b'!C52+'18c'!C52+'18d'!C52+'18e'!C52</f>
        <v>0</v>
      </c>
      <c r="D52" s="825">
        <f t="shared" si="0"/>
        <v>0</v>
      </c>
      <c r="E52" s="156">
        <f>'18a'!F52</f>
        <v>0</v>
      </c>
      <c r="F52" s="5">
        <f>'18b'!F52</f>
        <v>0</v>
      </c>
      <c r="G52" s="5">
        <f>'18c'!F52</f>
        <v>0</v>
      </c>
      <c r="H52" s="5">
        <f>'18d'!F52</f>
        <v>0</v>
      </c>
      <c r="I52" s="5">
        <f>'18e'!F52</f>
        <v>0</v>
      </c>
    </row>
    <row r="53" spans="1:9" ht="25.5" x14ac:dyDescent="0.2">
      <c r="A53" s="231">
        <v>47</v>
      </c>
      <c r="B53" s="160" t="s">
        <v>60</v>
      </c>
      <c r="C53" s="827">
        <f>'18a'!C53+'18b'!C53+'18c'!C53+'18d'!C53+'18e'!C53</f>
        <v>1124959</v>
      </c>
      <c r="D53" s="825">
        <f t="shared" si="0"/>
        <v>0</v>
      </c>
      <c r="E53" s="156">
        <f>'18a'!F53</f>
        <v>0</v>
      </c>
      <c r="F53" s="5">
        <f>'18b'!F53</f>
        <v>0</v>
      </c>
      <c r="G53" s="5">
        <f>'18c'!F53</f>
        <v>0</v>
      </c>
      <c r="H53" s="5">
        <f>'18d'!F53</f>
        <v>0</v>
      </c>
      <c r="I53" s="5">
        <f>'18e'!F53</f>
        <v>0</v>
      </c>
    </row>
    <row r="54" spans="1:9" x14ac:dyDescent="0.2">
      <c r="A54" s="4">
        <v>48</v>
      </c>
      <c r="B54" s="160" t="s">
        <v>293</v>
      </c>
      <c r="C54" s="827">
        <f>'18a'!C54+'18b'!C54+'18c'!C54+'18d'!C54+'18e'!C54</f>
        <v>0</v>
      </c>
      <c r="D54" s="825">
        <f t="shared" si="0"/>
        <v>13500000</v>
      </c>
      <c r="E54" s="156">
        <f>'18a'!F54</f>
        <v>13500000</v>
      </c>
      <c r="F54" s="5">
        <f>'18b'!F54</f>
        <v>0</v>
      </c>
      <c r="G54" s="5">
        <f>'18c'!F54</f>
        <v>0</v>
      </c>
      <c r="H54" s="5">
        <f>'18d'!F54</f>
        <v>0</v>
      </c>
      <c r="I54" s="5">
        <f>'18e'!F54</f>
        <v>0</v>
      </c>
    </row>
    <row r="55" spans="1:9" x14ac:dyDescent="0.2">
      <c r="A55" s="231">
        <v>49</v>
      </c>
      <c r="B55" s="160" t="s">
        <v>61</v>
      </c>
      <c r="C55" s="827">
        <f>'18a'!C55+'18b'!C55+'18c'!C55+'18d'!C55+'18e'!C55</f>
        <v>0</v>
      </c>
      <c r="D55" s="825">
        <f t="shared" si="0"/>
        <v>0</v>
      </c>
      <c r="E55" s="156">
        <f>'18a'!F55</f>
        <v>0</v>
      </c>
      <c r="F55" s="5">
        <f>'18b'!F55</f>
        <v>0</v>
      </c>
      <c r="G55" s="5">
        <f>'18c'!F55</f>
        <v>0</v>
      </c>
      <c r="H55" s="5">
        <f>'18d'!F55</f>
        <v>0</v>
      </c>
      <c r="I55" s="5">
        <f>'18e'!F55</f>
        <v>0</v>
      </c>
    </row>
    <row r="56" spans="1:9" x14ac:dyDescent="0.2">
      <c r="A56" s="4">
        <v>50</v>
      </c>
      <c r="B56" s="160" t="s">
        <v>294</v>
      </c>
      <c r="C56" s="827">
        <f>'18a'!C56+'18b'!C56+'18c'!C56+'18d'!C56+'18e'!C56</f>
        <v>3584267</v>
      </c>
      <c r="D56" s="825">
        <f t="shared" si="0"/>
        <v>3577640</v>
      </c>
      <c r="E56" s="156">
        <f>'18a'!F56</f>
        <v>0</v>
      </c>
      <c r="F56" s="5">
        <f>'18b'!F56</f>
        <v>0</v>
      </c>
      <c r="G56" s="5">
        <f>'18c'!F56</f>
        <v>0</v>
      </c>
      <c r="H56" s="5">
        <f>'18d'!F56</f>
        <v>0</v>
      </c>
      <c r="I56" s="5">
        <f>'18e'!F56</f>
        <v>3577640</v>
      </c>
    </row>
    <row r="57" spans="1:9" x14ac:dyDescent="0.2">
      <c r="A57" s="231">
        <v>51</v>
      </c>
      <c r="B57" s="160" t="s">
        <v>295</v>
      </c>
      <c r="C57" s="827">
        <f>'18a'!C57+'18b'!C57+'18c'!C57+'18d'!C57+'18e'!C57</f>
        <v>9878830</v>
      </c>
      <c r="D57" s="825">
        <f t="shared" si="0"/>
        <v>14942194</v>
      </c>
      <c r="E57" s="156">
        <f>'18a'!F57</f>
        <v>8826103</v>
      </c>
      <c r="F57" s="5">
        <f>'18b'!F57</f>
        <v>0</v>
      </c>
      <c r="G57" s="5">
        <f>'18c'!F57</f>
        <v>1758240</v>
      </c>
      <c r="H57" s="5">
        <f>'18d'!F57</f>
        <v>0</v>
      </c>
      <c r="I57" s="5">
        <f>'18e'!F57</f>
        <v>4357851</v>
      </c>
    </row>
    <row r="58" spans="1:9" x14ac:dyDescent="0.2">
      <c r="A58" s="4">
        <v>52</v>
      </c>
      <c r="B58" s="160" t="s">
        <v>62</v>
      </c>
      <c r="C58" s="827">
        <f>'18a'!C58+'18b'!C58+'18c'!C58+'18d'!C58+'18e'!C58</f>
        <v>0</v>
      </c>
      <c r="D58" s="825">
        <f t="shared" si="0"/>
        <v>0</v>
      </c>
      <c r="E58" s="156">
        <f>'18a'!F58</f>
        <v>0</v>
      </c>
      <c r="F58" s="5">
        <f>'18b'!F58</f>
        <v>0</v>
      </c>
      <c r="G58" s="5">
        <f>'18c'!F58</f>
        <v>0</v>
      </c>
      <c r="H58" s="5">
        <f>'18d'!F58</f>
        <v>0</v>
      </c>
      <c r="I58" s="5">
        <f>'18e'!F58</f>
        <v>0</v>
      </c>
    </row>
    <row r="59" spans="1:9" ht="25.5" x14ac:dyDescent="0.2">
      <c r="A59" s="231">
        <v>53</v>
      </c>
      <c r="B59" s="160" t="s">
        <v>296</v>
      </c>
      <c r="C59" s="827">
        <f>'18a'!C59+'18b'!C59+'18c'!C59+'18d'!C59+'18e'!C59</f>
        <v>10435062</v>
      </c>
      <c r="D59" s="825">
        <f t="shared" si="0"/>
        <v>2000000</v>
      </c>
      <c r="E59" s="156">
        <f>'18a'!F59</f>
        <v>2000000</v>
      </c>
      <c r="F59" s="5">
        <f>'18b'!F59</f>
        <v>0</v>
      </c>
      <c r="G59" s="5">
        <f>'18c'!F59</f>
        <v>0</v>
      </c>
      <c r="H59" s="5">
        <f>'18d'!F59</f>
        <v>0</v>
      </c>
      <c r="I59" s="5">
        <f>'18e'!F59</f>
        <v>0</v>
      </c>
    </row>
    <row r="60" spans="1:9" x14ac:dyDescent="0.2">
      <c r="A60" s="4">
        <v>54</v>
      </c>
      <c r="B60" s="160" t="s">
        <v>297</v>
      </c>
      <c r="C60" s="827">
        <f>'18a'!C60+'18b'!C60+'18c'!C60+'18d'!C60+'18e'!C60</f>
        <v>0</v>
      </c>
      <c r="D60" s="825">
        <f t="shared" si="0"/>
        <v>0</v>
      </c>
      <c r="E60" s="156">
        <f>'18a'!F60</f>
        <v>0</v>
      </c>
      <c r="F60" s="5">
        <f>'18b'!F60</f>
        <v>0</v>
      </c>
      <c r="G60" s="5">
        <f>'18c'!F60</f>
        <v>0</v>
      </c>
      <c r="H60" s="5">
        <f>'18d'!F60</f>
        <v>0</v>
      </c>
      <c r="I60" s="5">
        <f>'18e'!F60</f>
        <v>0</v>
      </c>
    </row>
    <row r="61" spans="1:9" x14ac:dyDescent="0.2">
      <c r="A61" s="231">
        <v>55</v>
      </c>
      <c r="B61" s="160" t="s">
        <v>63</v>
      </c>
      <c r="C61" s="827">
        <f>'18a'!C61+'18b'!C61+'18c'!C61+'18d'!C61+'18e'!C61</f>
        <v>423838</v>
      </c>
      <c r="D61" s="825">
        <f t="shared" si="0"/>
        <v>0</v>
      </c>
      <c r="E61" s="156">
        <f>'18a'!F61</f>
        <v>0</v>
      </c>
      <c r="F61" s="5">
        <f>'18b'!F61</f>
        <v>0</v>
      </c>
      <c r="G61" s="5">
        <f>'18c'!F61</f>
        <v>0</v>
      </c>
      <c r="H61" s="5">
        <f>'18d'!F61</f>
        <v>0</v>
      </c>
      <c r="I61" s="5">
        <f>'18e'!F61</f>
        <v>0</v>
      </c>
    </row>
    <row r="62" spans="1:9" x14ac:dyDescent="0.2">
      <c r="A62" s="4">
        <v>56</v>
      </c>
      <c r="B62" s="160" t="s">
        <v>298</v>
      </c>
      <c r="C62" s="827">
        <f>'18a'!C62+'18b'!C62+'18c'!C62+'18d'!C62+'18e'!C62</f>
        <v>42521817</v>
      </c>
      <c r="D62" s="825">
        <f t="shared" si="0"/>
        <v>0</v>
      </c>
      <c r="E62" s="156">
        <f>'18a'!F62</f>
        <v>0</v>
      </c>
      <c r="F62" s="5">
        <f>'18b'!F62</f>
        <v>0</v>
      </c>
      <c r="G62" s="5">
        <f>'18c'!F62</f>
        <v>0</v>
      </c>
      <c r="H62" s="5">
        <f>'18d'!F62</f>
        <v>0</v>
      </c>
      <c r="I62" s="5">
        <f>'18e'!F62</f>
        <v>0</v>
      </c>
    </row>
    <row r="63" spans="1:9" x14ac:dyDescent="0.2">
      <c r="A63" s="231">
        <v>57</v>
      </c>
      <c r="B63" s="165" t="s">
        <v>64</v>
      </c>
      <c r="C63" s="827">
        <f>'18a'!C63+'18b'!C63+'18c'!C63+'18d'!C63+'18e'!C63</f>
        <v>112824734</v>
      </c>
      <c r="D63" s="825">
        <f t="shared" si="0"/>
        <v>63004380</v>
      </c>
      <c r="E63" s="156">
        <f>'18a'!F63</f>
        <v>27826103</v>
      </c>
      <c r="F63" s="5">
        <f>'18b'!F63</f>
        <v>3960000</v>
      </c>
      <c r="G63" s="5">
        <f>'18c'!F63</f>
        <v>8270240</v>
      </c>
      <c r="H63" s="5">
        <f>'18d'!F63</f>
        <v>2450000</v>
      </c>
      <c r="I63" s="5">
        <f>'18e'!F63</f>
        <v>20498037</v>
      </c>
    </row>
    <row r="64" spans="1:9" x14ac:dyDescent="0.2">
      <c r="A64" s="4">
        <v>58</v>
      </c>
      <c r="B64" s="160" t="s">
        <v>299</v>
      </c>
      <c r="C64" s="827">
        <f>'18a'!C64+'18b'!C64+'18c'!C64+'18d'!C64+'18e'!C64</f>
        <v>0</v>
      </c>
      <c r="D64" s="825">
        <f t="shared" si="0"/>
        <v>15689269</v>
      </c>
      <c r="E64" s="156">
        <f>'18a'!F64</f>
        <v>15689269</v>
      </c>
      <c r="F64" s="5">
        <f>'18b'!F64</f>
        <v>0</v>
      </c>
      <c r="G64" s="5">
        <f>'18c'!F64</f>
        <v>0</v>
      </c>
      <c r="H64" s="5">
        <f>'18d'!F64</f>
        <v>0</v>
      </c>
      <c r="I64" s="5">
        <f>'18e'!F64</f>
        <v>0</v>
      </c>
    </row>
    <row r="65" spans="1:10" x14ac:dyDescent="0.2">
      <c r="A65" s="231">
        <v>59</v>
      </c>
      <c r="B65" s="160" t="s">
        <v>300</v>
      </c>
      <c r="C65" s="827">
        <f>'18a'!C65+'18b'!C65+'18c'!C65+'18d'!C65+'18e'!C65</f>
        <v>0</v>
      </c>
      <c r="D65" s="825">
        <f t="shared" si="0"/>
        <v>0</v>
      </c>
      <c r="E65" s="156">
        <f>'18a'!F65</f>
        <v>0</v>
      </c>
      <c r="F65" s="5">
        <f>'18b'!F65</f>
        <v>0</v>
      </c>
      <c r="G65" s="5">
        <f>'18c'!F65</f>
        <v>0</v>
      </c>
      <c r="H65" s="5">
        <f>'18d'!F65</f>
        <v>0</v>
      </c>
      <c r="I65" s="5">
        <f>'18e'!F65</f>
        <v>0</v>
      </c>
    </row>
    <row r="66" spans="1:10" x14ac:dyDescent="0.2">
      <c r="A66" s="4">
        <v>60</v>
      </c>
      <c r="B66" s="165" t="s">
        <v>65</v>
      </c>
      <c r="C66" s="827">
        <f>'18a'!C66+'18b'!C66+'18c'!C66+'18d'!C66+'18e'!C66</f>
        <v>0</v>
      </c>
      <c r="D66" s="825">
        <f t="shared" si="0"/>
        <v>15689269</v>
      </c>
      <c r="E66" s="156">
        <f>'18a'!F66</f>
        <v>15689269</v>
      </c>
      <c r="F66" s="5">
        <f>'18b'!F66</f>
        <v>0</v>
      </c>
      <c r="G66" s="5">
        <f>'18c'!F66</f>
        <v>0</v>
      </c>
      <c r="H66" s="5">
        <f>'18d'!F66</f>
        <v>0</v>
      </c>
      <c r="I66" s="5">
        <f>'18e'!F66</f>
        <v>0</v>
      </c>
    </row>
    <row r="67" spans="1:10" x14ac:dyDescent="0.2">
      <c r="A67" s="231">
        <v>61</v>
      </c>
      <c r="B67" s="170" t="s">
        <v>301</v>
      </c>
      <c r="C67" s="827">
        <f>'18a'!C67+'18b'!C67+'18c'!C67+'18d'!C67+'18e'!C67</f>
        <v>200000</v>
      </c>
      <c r="D67" s="825">
        <f t="shared" si="0"/>
        <v>0</v>
      </c>
      <c r="E67" s="156">
        <f>'18a'!F67</f>
        <v>0</v>
      </c>
      <c r="F67" s="5">
        <f>'18b'!F67</f>
        <v>0</v>
      </c>
      <c r="G67" s="5">
        <f>'18c'!F67</f>
        <v>0</v>
      </c>
      <c r="H67" s="5">
        <f>'18d'!F67</f>
        <v>0</v>
      </c>
      <c r="I67" s="5">
        <f>'18e'!F67</f>
        <v>0</v>
      </c>
    </row>
    <row r="68" spans="1:10" x14ac:dyDescent="0.2">
      <c r="A68" s="4">
        <v>62</v>
      </c>
      <c r="B68" s="171" t="s">
        <v>302</v>
      </c>
      <c r="C68" s="827">
        <f>'18a'!C68+'18b'!C68+'18c'!C68+'18d'!C68+'18e'!C68</f>
        <v>200000</v>
      </c>
      <c r="D68" s="825">
        <f t="shared" si="0"/>
        <v>0</v>
      </c>
      <c r="E68" s="156">
        <f>'18a'!F68</f>
        <v>0</v>
      </c>
      <c r="F68" s="5">
        <f>'18b'!F68</f>
        <v>0</v>
      </c>
      <c r="G68" s="5">
        <f>'18c'!F68</f>
        <v>0</v>
      </c>
      <c r="H68" s="5">
        <f>'18d'!F68</f>
        <v>0</v>
      </c>
      <c r="I68" s="5">
        <f>'18e'!F68</f>
        <v>0</v>
      </c>
    </row>
    <row r="69" spans="1:10" ht="25.5" x14ac:dyDescent="0.2">
      <c r="A69" s="231">
        <v>63</v>
      </c>
      <c r="B69" s="160" t="s">
        <v>66</v>
      </c>
      <c r="C69" s="827">
        <f>'18a'!C69+'18b'!C69+'18c'!C69+'18d'!C69+'18e'!C69</f>
        <v>480000</v>
      </c>
      <c r="D69" s="825">
        <f t="shared" si="0"/>
        <v>0</v>
      </c>
      <c r="E69" s="156">
        <f>'18a'!F69</f>
        <v>0</v>
      </c>
      <c r="F69" s="5">
        <f>'18b'!F69</f>
        <v>0</v>
      </c>
      <c r="G69" s="5">
        <f>'18c'!F69</f>
        <v>0</v>
      </c>
      <c r="H69" s="5">
        <f>'18d'!F69</f>
        <v>0</v>
      </c>
      <c r="I69" s="5">
        <f>'18e'!F69</f>
        <v>0</v>
      </c>
    </row>
    <row r="70" spans="1:10" x14ac:dyDescent="0.2">
      <c r="A70" s="4">
        <v>64</v>
      </c>
      <c r="B70" s="160" t="s">
        <v>67</v>
      </c>
      <c r="C70" s="827">
        <f>'18a'!C70+'18b'!C70+'18c'!C70+'18d'!C70+'18e'!C70</f>
        <v>480000</v>
      </c>
      <c r="D70" s="825">
        <f t="shared" si="0"/>
        <v>0</v>
      </c>
      <c r="E70" s="156">
        <f>'18a'!F70</f>
        <v>0</v>
      </c>
      <c r="F70" s="5">
        <f>'18b'!F70</f>
        <v>0</v>
      </c>
      <c r="G70" s="5">
        <f>'18c'!F70</f>
        <v>0</v>
      </c>
      <c r="H70" s="5">
        <f>'18d'!F70</f>
        <v>0</v>
      </c>
      <c r="I70" s="5">
        <f>'18e'!F70</f>
        <v>0</v>
      </c>
    </row>
    <row r="71" spans="1:10" x14ac:dyDescent="0.2">
      <c r="A71" s="231">
        <v>65</v>
      </c>
      <c r="B71" s="160" t="s">
        <v>68</v>
      </c>
      <c r="C71" s="827">
        <f>'18a'!C71+'18b'!C71+'18c'!C71+'18d'!C71+'18e'!C71</f>
        <v>0</v>
      </c>
      <c r="D71" s="825">
        <f t="shared" si="0"/>
        <v>46589422</v>
      </c>
      <c r="E71" s="156">
        <f>'18a'!F71</f>
        <v>46589422</v>
      </c>
      <c r="F71" s="5">
        <f>'18b'!F71</f>
        <v>0</v>
      </c>
      <c r="G71" s="5">
        <f>'18c'!F71</f>
        <v>0</v>
      </c>
      <c r="H71" s="5">
        <f>'18d'!F71</f>
        <v>0</v>
      </c>
      <c r="I71" s="5">
        <f>'18e'!F71</f>
        <v>0</v>
      </c>
    </row>
    <row r="72" spans="1:10" x14ac:dyDescent="0.2">
      <c r="A72" s="4">
        <v>66</v>
      </c>
      <c r="B72" s="165" t="s">
        <v>69</v>
      </c>
      <c r="C72" s="827">
        <f>'18a'!C72+'18b'!C72+'18c'!C72+'18d'!C72+'18e'!C72</f>
        <v>480000</v>
      </c>
      <c r="D72" s="825">
        <f t="shared" si="0"/>
        <v>46589422</v>
      </c>
      <c r="E72" s="156">
        <f>'18a'!F72</f>
        <v>46589422</v>
      </c>
      <c r="F72" s="5">
        <f>'18b'!F72</f>
        <v>0</v>
      </c>
      <c r="G72" s="5">
        <f>'18c'!F72</f>
        <v>0</v>
      </c>
      <c r="H72" s="5">
        <f>'18d'!F72</f>
        <v>0</v>
      </c>
      <c r="I72" s="5">
        <f>'18e'!F72</f>
        <v>0</v>
      </c>
    </row>
    <row r="73" spans="1:10" x14ac:dyDescent="0.2">
      <c r="A73" s="231">
        <v>67</v>
      </c>
      <c r="B73" s="172" t="s">
        <v>70</v>
      </c>
      <c r="C73" s="827">
        <f>'18a'!C73+'18b'!C73+'18c'!C73+'18d'!C73+'18e'!C73</f>
        <v>1575864219</v>
      </c>
      <c r="D73" s="825">
        <f t="shared" ref="D73:D81" si="1">SUM(E73:I73)</f>
        <v>1700022447</v>
      </c>
      <c r="E73" s="156">
        <f>'18a'!F73</f>
        <v>1587710925</v>
      </c>
      <c r="F73" s="5">
        <f>'18b'!F73</f>
        <v>11300280</v>
      </c>
      <c r="G73" s="5">
        <f>'18c'!F73</f>
        <v>78063205</v>
      </c>
      <c r="H73" s="5">
        <f>'18d'!F73</f>
        <v>2450000</v>
      </c>
      <c r="I73" s="5">
        <f>'18e'!F73</f>
        <v>20498037</v>
      </c>
    </row>
    <row r="74" spans="1:10" ht="25.5" x14ac:dyDescent="0.2">
      <c r="A74" s="4">
        <v>68</v>
      </c>
      <c r="B74" s="162" t="s">
        <v>303</v>
      </c>
      <c r="C74" s="827">
        <f>'18a'!C74+'18b'!C74+'18c'!C74+'18d'!C74+'18e'!C74</f>
        <v>0</v>
      </c>
      <c r="D74" s="825">
        <f t="shared" si="1"/>
        <v>0</v>
      </c>
      <c r="E74" s="156">
        <f>'18a'!F74</f>
        <v>0</v>
      </c>
      <c r="F74" s="5">
        <f>'18b'!F74</f>
        <v>0</v>
      </c>
      <c r="G74" s="5">
        <f>'18c'!F74</f>
        <v>0</v>
      </c>
      <c r="H74" s="5">
        <f>'18d'!F74</f>
        <v>0</v>
      </c>
      <c r="I74" s="5">
        <f>'18e'!F74</f>
        <v>0</v>
      </c>
    </row>
    <row r="75" spans="1:10" ht="25.5" x14ac:dyDescent="0.2">
      <c r="A75" s="231">
        <v>69</v>
      </c>
      <c r="B75" s="160" t="s">
        <v>304</v>
      </c>
      <c r="C75" s="827">
        <f>'18a'!C75+'18b'!C75+'18c'!C75+'18d'!C75+'18e'!C75</f>
        <v>531073461</v>
      </c>
      <c r="D75" s="825">
        <f t="shared" si="1"/>
        <v>436430974</v>
      </c>
      <c r="E75" s="156">
        <f>'18a'!F75</f>
        <v>373440697</v>
      </c>
      <c r="F75" s="5">
        <f>'18b'!F75</f>
        <v>18677308</v>
      </c>
      <c r="G75" s="5">
        <f>'18c'!F75</f>
        <v>16885972</v>
      </c>
      <c r="H75" s="5">
        <f>'18d'!F75</f>
        <v>9820294</v>
      </c>
      <c r="I75" s="5">
        <f>'18e'!F75</f>
        <v>17606703</v>
      </c>
    </row>
    <row r="76" spans="1:10" x14ac:dyDescent="0.2">
      <c r="A76" s="4">
        <v>70</v>
      </c>
      <c r="B76" s="160" t="s">
        <v>71</v>
      </c>
      <c r="C76" s="827">
        <f>'18a'!C76+'18b'!C76+'18c'!C76+'18d'!C76+'18e'!C76</f>
        <v>47223045</v>
      </c>
      <c r="D76" s="825">
        <f t="shared" si="1"/>
        <v>3963607</v>
      </c>
      <c r="E76" s="156">
        <f>'18a'!F76</f>
        <v>3963607</v>
      </c>
      <c r="F76" s="5">
        <f>'18b'!F76</f>
        <v>0</v>
      </c>
      <c r="G76" s="5">
        <f>'18c'!F76</f>
        <v>0</v>
      </c>
      <c r="H76" s="5">
        <f>'18d'!F76</f>
        <v>0</v>
      </c>
      <c r="I76" s="5">
        <f>'18e'!F76</f>
        <v>0</v>
      </c>
    </row>
    <row r="77" spans="1:10" x14ac:dyDescent="0.2">
      <c r="A77" s="231">
        <v>71</v>
      </c>
      <c r="B77" s="160" t="s">
        <v>305</v>
      </c>
      <c r="C77" s="827">
        <f>'18a'!C77+'18b'!C77+'18c'!C77+'18d'!C77+'18e'!C77</f>
        <v>907860461</v>
      </c>
      <c r="D77" s="825">
        <f t="shared" si="1"/>
        <v>1114498945</v>
      </c>
      <c r="E77" s="156">
        <f>'18a'!F77</f>
        <v>0</v>
      </c>
      <c r="F77" s="5">
        <f>'18b'!F77</f>
        <v>430828708</v>
      </c>
      <c r="G77" s="5">
        <f>'18c'!F77</f>
        <v>222293403</v>
      </c>
      <c r="H77" s="5">
        <f>'18d'!F77</f>
        <v>129002757</v>
      </c>
      <c r="I77" s="5">
        <f>'18e'!F77</f>
        <v>332374077</v>
      </c>
    </row>
    <row r="78" spans="1:10" x14ac:dyDescent="0.2">
      <c r="A78" s="4">
        <v>72</v>
      </c>
      <c r="B78" s="417" t="s">
        <v>582</v>
      </c>
      <c r="C78" s="827">
        <f>'18a'!C78+'18b'!C78+'18c'!C78+'18d'!C78+'18e'!C78</f>
        <v>1300000000</v>
      </c>
      <c r="D78" s="825">
        <f t="shared" si="1"/>
        <v>380000000</v>
      </c>
      <c r="E78" s="156">
        <f>'18a'!F78</f>
        <v>380000000</v>
      </c>
      <c r="F78" s="418"/>
      <c r="G78" s="418"/>
      <c r="H78" s="418"/>
      <c r="I78" s="418"/>
      <c r="J78" s="518"/>
    </row>
    <row r="79" spans="1:10" x14ac:dyDescent="0.2">
      <c r="A79" s="231">
        <v>73</v>
      </c>
      <c r="B79" s="160" t="s">
        <v>72</v>
      </c>
      <c r="C79" s="827">
        <f>'18a'!C79+'18b'!C79+'18c'!C79+'18d'!C79+'18e'!C79</f>
        <v>2786156967</v>
      </c>
      <c r="D79" s="825">
        <f t="shared" si="1"/>
        <v>1934893526</v>
      </c>
      <c r="E79" s="156">
        <f>'18a'!F79</f>
        <v>757404304</v>
      </c>
      <c r="F79" s="5">
        <f>'18b'!F79</f>
        <v>449506016</v>
      </c>
      <c r="G79" s="5">
        <f>'18c'!F79</f>
        <v>239179375</v>
      </c>
      <c r="H79" s="5">
        <f>'18d'!F79</f>
        <v>138823051</v>
      </c>
      <c r="I79" s="5">
        <f>'18e'!F79</f>
        <v>349980780</v>
      </c>
    </row>
    <row r="80" spans="1:10" ht="13.5" thickBot="1" x14ac:dyDescent="0.25">
      <c r="A80" s="4">
        <v>74</v>
      </c>
      <c r="B80" s="173" t="s">
        <v>73</v>
      </c>
      <c r="C80" s="827">
        <f>'18a'!C80+'18b'!C80+'18c'!C80+'18d'!C80+'18e'!C80</f>
        <v>2786156967</v>
      </c>
      <c r="D80" s="825">
        <f t="shared" si="1"/>
        <v>1934893526</v>
      </c>
      <c r="E80" s="156">
        <f>'18a'!F80</f>
        <v>757404304</v>
      </c>
      <c r="F80" s="5">
        <f>'18b'!F80</f>
        <v>449506016</v>
      </c>
      <c r="G80" s="5">
        <f>'18c'!F80</f>
        <v>239179375</v>
      </c>
      <c r="H80" s="5">
        <f>'18d'!F80</f>
        <v>138823051</v>
      </c>
      <c r="I80" s="5">
        <f>'18e'!F80</f>
        <v>349980780</v>
      </c>
    </row>
    <row r="81" spans="1:9" ht="14.25" thickTop="1" thickBot="1" x14ac:dyDescent="0.25">
      <c r="A81" s="231">
        <v>75</v>
      </c>
      <c r="B81" s="174" t="s">
        <v>37</v>
      </c>
      <c r="C81" s="827">
        <f>'18a'!C81+'18b'!C81+'18c'!C81+'18d'!C81+'18e'!C81</f>
        <v>4362021186</v>
      </c>
      <c r="D81" s="825">
        <f t="shared" si="1"/>
        <v>3634915973</v>
      </c>
      <c r="E81" s="156">
        <f>'18a'!F81</f>
        <v>2345115229</v>
      </c>
      <c r="F81" s="5">
        <f>'18b'!F81</f>
        <v>460806296</v>
      </c>
      <c r="G81" s="5">
        <f>'18c'!F81</f>
        <v>317242580</v>
      </c>
      <c r="H81" s="5">
        <f>'18d'!F81</f>
        <v>141273051</v>
      </c>
      <c r="I81" s="5">
        <f>'18e'!F81</f>
        <v>370478817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42" activePane="bottomLeft" state="frozen"/>
      <selection activeCell="G44" sqref="G44"/>
      <selection pane="bottomLeft" activeCell="G2" sqref="G2"/>
    </sheetView>
  </sheetViews>
  <sheetFormatPr defaultRowHeight="12.75" x14ac:dyDescent="0.2"/>
  <cols>
    <col min="1" max="1" width="5.7109375" customWidth="1"/>
    <col min="2" max="2" width="50" customWidth="1"/>
    <col min="3" max="3" width="12.7109375" customWidth="1"/>
    <col min="4" max="4" width="14.7109375" customWidth="1"/>
    <col min="5" max="9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157" t="s">
        <v>264</v>
      </c>
      <c r="G1" s="358" t="s">
        <v>702</v>
      </c>
    </row>
    <row r="2" spans="1:10" x14ac:dyDescent="0.2">
      <c r="B2" s="157" t="s">
        <v>615</v>
      </c>
      <c r="D2" s="158"/>
      <c r="G2" s="145" t="s">
        <v>755</v>
      </c>
    </row>
    <row r="3" spans="1:10" x14ac:dyDescent="0.2">
      <c r="D3" s="10"/>
      <c r="G3" t="s">
        <v>75</v>
      </c>
    </row>
    <row r="4" spans="1:10" x14ac:dyDescent="0.2">
      <c r="B4" s="159"/>
      <c r="D4" s="202" t="s">
        <v>314</v>
      </c>
    </row>
    <row r="5" spans="1:10" ht="38.25" x14ac:dyDescent="0.2">
      <c r="A5" s="1" t="s">
        <v>1</v>
      </c>
      <c r="B5" s="2" t="s">
        <v>2</v>
      </c>
      <c r="C5" s="180" t="s">
        <v>648</v>
      </c>
      <c r="D5" s="3" t="s">
        <v>703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10" ht="25.5" x14ac:dyDescent="0.2">
      <c r="A6" s="4">
        <v>1</v>
      </c>
      <c r="B6" s="160" t="s">
        <v>42</v>
      </c>
      <c r="C6" s="827">
        <f>'18a'!C6+'18b'!C6+'18c'!C6+'18d'!C6+'18e'!C6</f>
        <v>247688173</v>
      </c>
      <c r="D6" s="825">
        <f>SUM(E6:I6)</f>
        <v>85481971</v>
      </c>
      <c r="E6" s="156">
        <f>'18a'!G6</f>
        <v>85481971</v>
      </c>
      <c r="F6" s="156">
        <f>'18b'!G6</f>
        <v>0</v>
      </c>
      <c r="G6" s="5">
        <f>'18c'!G6</f>
        <v>0</v>
      </c>
      <c r="H6" s="5">
        <f>'18d'!G6</f>
        <v>0</v>
      </c>
      <c r="I6" s="5">
        <f>'18e'!G6</f>
        <v>0</v>
      </c>
      <c r="J6" s="949">
        <f>D6/'1b'!D6*100</f>
        <v>28.369318620289008</v>
      </c>
    </row>
    <row r="7" spans="1:10" ht="25.5" x14ac:dyDescent="0.2">
      <c r="A7" s="4">
        <v>2</v>
      </c>
      <c r="B7" s="160" t="s">
        <v>267</v>
      </c>
      <c r="C7" s="827">
        <f>'18a'!C7+'18b'!C7+'18c'!C7+'18d'!C7+'18e'!C7</f>
        <v>335877768</v>
      </c>
      <c r="D7" s="825">
        <f t="shared" ref="D7:D70" si="0">SUM(E7:I7)</f>
        <v>105274127</v>
      </c>
      <c r="E7" s="156">
        <f>'18a'!G7</f>
        <v>105274127</v>
      </c>
      <c r="F7" s="156">
        <f>'18b'!G7</f>
        <v>0</v>
      </c>
      <c r="G7" s="5">
        <f>'18c'!G7</f>
        <v>0</v>
      </c>
      <c r="H7" s="5">
        <f>'18d'!G7</f>
        <v>0</v>
      </c>
      <c r="I7" s="5">
        <f>'18e'!G7</f>
        <v>0</v>
      </c>
      <c r="J7" s="949">
        <f>D7/'1b'!D7*100</f>
        <v>28.80356319735024</v>
      </c>
    </row>
    <row r="8" spans="1:10" ht="25.5" x14ac:dyDescent="0.2">
      <c r="A8" s="231">
        <v>3</v>
      </c>
      <c r="B8" s="232" t="s">
        <v>336</v>
      </c>
      <c r="C8" s="827">
        <f>'18a'!C8+'18b'!C8+'18c'!C8+'18d'!C8+'18e'!C8</f>
        <v>72939771</v>
      </c>
      <c r="D8" s="825">
        <f t="shared" si="0"/>
        <v>23543337</v>
      </c>
      <c r="E8" s="156">
        <f>'18a'!G8</f>
        <v>23543337</v>
      </c>
      <c r="F8" s="156">
        <f>'18b'!G8</f>
        <v>0</v>
      </c>
      <c r="G8" s="5">
        <f>'18c'!G8</f>
        <v>0</v>
      </c>
      <c r="H8" s="5">
        <f>'18d'!G8</f>
        <v>0</v>
      </c>
      <c r="I8" s="5">
        <f>'18e'!G8</f>
        <v>0</v>
      </c>
      <c r="J8" s="949">
        <f>D8/'1b'!D8*100</f>
        <v>30.412646281662521</v>
      </c>
    </row>
    <row r="9" spans="1:10" ht="18" customHeight="1" x14ac:dyDescent="0.2">
      <c r="A9" s="4">
        <v>4</v>
      </c>
      <c r="B9" s="232" t="s">
        <v>337</v>
      </c>
      <c r="C9" s="827">
        <f>'18a'!C9+'18b'!C9+'18c'!C9+'18d'!C9+'18e'!C9</f>
        <v>129602217</v>
      </c>
      <c r="D9" s="825">
        <f t="shared" si="0"/>
        <v>38936255</v>
      </c>
      <c r="E9" s="156">
        <f>'18a'!G9</f>
        <v>38936255</v>
      </c>
      <c r="F9" s="156">
        <f>'18b'!G9</f>
        <v>0</v>
      </c>
      <c r="G9" s="5">
        <f>'18c'!G9</f>
        <v>0</v>
      </c>
      <c r="H9" s="5">
        <f>'18d'!G9</f>
        <v>0</v>
      </c>
      <c r="I9" s="5">
        <f>'18e'!G9</f>
        <v>0</v>
      </c>
      <c r="J9" s="949" t="e">
        <f>D9/'1b'!D9*100</f>
        <v>#DIV/0!</v>
      </c>
    </row>
    <row r="10" spans="1:10" ht="25.5" x14ac:dyDescent="0.2">
      <c r="A10" s="231">
        <v>5</v>
      </c>
      <c r="B10" s="160" t="s">
        <v>268</v>
      </c>
      <c r="C10" s="827">
        <f>'18a'!C10+'18b'!C10+'18c'!C10+'18d'!C10+'18e'!C10</f>
        <v>22690136</v>
      </c>
      <c r="D10" s="825">
        <f t="shared" si="0"/>
        <v>7818244</v>
      </c>
      <c r="E10" s="156">
        <f>'18a'!G10</f>
        <v>7818244</v>
      </c>
      <c r="F10" s="156">
        <f>'18b'!G10</f>
        <v>0</v>
      </c>
      <c r="G10" s="5">
        <f>'18c'!G10</f>
        <v>0</v>
      </c>
      <c r="H10" s="5">
        <f>'18d'!G10</f>
        <v>0</v>
      </c>
      <c r="I10" s="5">
        <f>'18e'!G10</f>
        <v>0</v>
      </c>
      <c r="J10" s="949">
        <f>D10/'1b'!D10*100</f>
        <v>28.000003008348489</v>
      </c>
    </row>
    <row r="11" spans="1:10" ht="25.5" x14ac:dyDescent="0.2">
      <c r="A11" s="4">
        <v>6</v>
      </c>
      <c r="B11" s="160" t="s">
        <v>269</v>
      </c>
      <c r="C11" s="827">
        <f>'18a'!C11+'18b'!C11+'18c'!C11+'18d'!C11+'18e'!C11</f>
        <v>0</v>
      </c>
      <c r="D11" s="825">
        <f t="shared" si="0"/>
        <v>0</v>
      </c>
      <c r="E11" s="156">
        <f>'18a'!G11</f>
        <v>0</v>
      </c>
      <c r="F11" s="156">
        <f>'18b'!G11</f>
        <v>0</v>
      </c>
      <c r="G11" s="5">
        <f>'18c'!G11</f>
        <v>0</v>
      </c>
      <c r="H11" s="5">
        <f>'18d'!G11</f>
        <v>0</v>
      </c>
      <c r="I11" s="5">
        <f>'18e'!G11</f>
        <v>0</v>
      </c>
      <c r="J11" s="949" t="e">
        <f>D11/'1b'!D11*100</f>
        <v>#DIV/0!</v>
      </c>
    </row>
    <row r="12" spans="1:10" x14ac:dyDescent="0.2">
      <c r="A12" s="231">
        <v>7</v>
      </c>
      <c r="B12" s="160" t="s">
        <v>270</v>
      </c>
      <c r="C12" s="827">
        <f>'18a'!C12+'18b'!C12+'18c'!C12+'18d'!C12+'18e'!C12</f>
        <v>0</v>
      </c>
      <c r="D12" s="825">
        <f t="shared" si="0"/>
        <v>0</v>
      </c>
      <c r="E12" s="156">
        <f>'18a'!G12</f>
        <v>0</v>
      </c>
      <c r="F12" s="156">
        <f>'18b'!G12</f>
        <v>0</v>
      </c>
      <c r="G12" s="5">
        <f>'18c'!G12</f>
        <v>0</v>
      </c>
      <c r="H12" s="5">
        <f>'18d'!G12</f>
        <v>0</v>
      </c>
      <c r="I12" s="5">
        <f>'18e'!G12</f>
        <v>0</v>
      </c>
      <c r="J12" s="949" t="e">
        <f>D12/'1b'!D12*100</f>
        <v>#DIV/0!</v>
      </c>
    </row>
    <row r="13" spans="1:10" x14ac:dyDescent="0.2">
      <c r="A13" s="4">
        <v>8</v>
      </c>
      <c r="B13" s="160" t="s">
        <v>43</v>
      </c>
      <c r="C13" s="827">
        <f>'18a'!C13+'18b'!C13+'18c'!C13+'18d'!C13+'18e'!C13</f>
        <v>808798065</v>
      </c>
      <c r="D13" s="825">
        <f t="shared" si="0"/>
        <v>261053934</v>
      </c>
      <c r="E13" s="156">
        <f>'18a'!G13</f>
        <v>261053934</v>
      </c>
      <c r="F13" s="156">
        <f>'18b'!G13</f>
        <v>0</v>
      </c>
      <c r="G13" s="5">
        <f>'18c'!G13</f>
        <v>0</v>
      </c>
      <c r="H13" s="5">
        <f>'18d'!G13</f>
        <v>0</v>
      </c>
      <c r="I13" s="5">
        <f>'18e'!G13</f>
        <v>0</v>
      </c>
      <c r="J13" s="949">
        <f>D13/'1b'!D13*100</f>
        <v>28.648218907371643</v>
      </c>
    </row>
    <row r="14" spans="1:10" s="164" customFormat="1" x14ac:dyDescent="0.2">
      <c r="A14" s="231">
        <v>9</v>
      </c>
      <c r="B14" s="162" t="s">
        <v>271</v>
      </c>
      <c r="C14" s="827">
        <f>'18a'!C14+'18b'!C14+'18c'!C14+'18d'!C14+'18e'!C14</f>
        <v>0</v>
      </c>
      <c r="D14" s="825">
        <f t="shared" si="0"/>
        <v>0</v>
      </c>
      <c r="E14" s="156">
        <f>'18a'!G14</f>
        <v>0</v>
      </c>
      <c r="F14" s="156">
        <f>'18b'!G14</f>
        <v>0</v>
      </c>
      <c r="G14" s="5">
        <f>'18c'!G14</f>
        <v>0</v>
      </c>
      <c r="H14" s="5">
        <f>'18d'!G14</f>
        <v>0</v>
      </c>
      <c r="I14" s="5">
        <f>'18e'!G14</f>
        <v>0</v>
      </c>
      <c r="J14" s="949" t="e">
        <f>D14/'1b'!D14*100</f>
        <v>#DIV/0!</v>
      </c>
    </row>
    <row r="15" spans="1:10" ht="25.5" x14ac:dyDescent="0.2">
      <c r="A15" s="4">
        <v>10</v>
      </c>
      <c r="B15" s="160" t="s">
        <v>44</v>
      </c>
      <c r="C15" s="827">
        <f>'18a'!C15+'18b'!C15+'18c'!C15+'18d'!C15+'18e'!C15</f>
        <v>93822404</v>
      </c>
      <c r="D15" s="825">
        <f t="shared" si="0"/>
        <v>73633266</v>
      </c>
      <c r="E15" s="156">
        <f>'18a'!G15</f>
        <v>51887368</v>
      </c>
      <c r="F15" s="156">
        <f>'18b'!G15</f>
        <v>7044588</v>
      </c>
      <c r="G15" s="5">
        <f>'18c'!G15</f>
        <v>14701310</v>
      </c>
      <c r="H15" s="5">
        <f>'18d'!G15</f>
        <v>0</v>
      </c>
      <c r="I15" s="5">
        <f>'18e'!G15</f>
        <v>0</v>
      </c>
      <c r="J15" s="949">
        <f>D15/'1b'!D15*100</f>
        <v>52.037750098302318</v>
      </c>
    </row>
    <row r="16" spans="1:10" x14ac:dyDescent="0.2">
      <c r="A16" s="231">
        <v>11</v>
      </c>
      <c r="B16" s="160" t="s">
        <v>272</v>
      </c>
      <c r="C16" s="827">
        <f>'18a'!C16+'18b'!C16+'18c'!C16+'18d'!C16+'18e'!C16</f>
        <v>0</v>
      </c>
      <c r="D16" s="825">
        <f t="shared" si="0"/>
        <v>54756256</v>
      </c>
      <c r="E16" s="156">
        <f>'18a'!G16</f>
        <v>47711668</v>
      </c>
      <c r="F16" s="156">
        <f>'18b'!G16</f>
        <v>7044588</v>
      </c>
      <c r="G16" s="5">
        <f>'18c'!G16</f>
        <v>0</v>
      </c>
      <c r="H16" s="5">
        <f>'18d'!G16</f>
        <v>0</v>
      </c>
      <c r="I16" s="5">
        <f>'18e'!G16</f>
        <v>0</v>
      </c>
      <c r="J16" s="949">
        <f>D16/'1b'!D16*100</f>
        <v>99.117206435615586</v>
      </c>
    </row>
    <row r="17" spans="1:10" x14ac:dyDescent="0.2">
      <c r="A17" s="4">
        <v>12</v>
      </c>
      <c r="B17" s="160" t="s">
        <v>273</v>
      </c>
      <c r="C17" s="827">
        <f>'18a'!C17+'18b'!C17+'18c'!C17+'18d'!C17+'18e'!C17</f>
        <v>19151079</v>
      </c>
      <c r="D17" s="825">
        <f t="shared" si="0"/>
        <v>0</v>
      </c>
      <c r="E17" s="156">
        <f>'18a'!G17</f>
        <v>0</v>
      </c>
      <c r="F17" s="156">
        <f>'18b'!G17</f>
        <v>0</v>
      </c>
      <c r="G17" s="5">
        <f>'18c'!G17</f>
        <v>0</v>
      </c>
      <c r="H17" s="5">
        <f>'18d'!G17</f>
        <v>0</v>
      </c>
      <c r="I17" s="5">
        <f>'18e'!G17</f>
        <v>0</v>
      </c>
      <c r="J17" s="949" t="e">
        <f>D17/'1b'!D17*100</f>
        <v>#DIV/0!</v>
      </c>
    </row>
    <row r="18" spans="1:10" x14ac:dyDescent="0.2">
      <c r="A18" s="231">
        <v>13</v>
      </c>
      <c r="B18" s="160" t="s">
        <v>274</v>
      </c>
      <c r="C18" s="827">
        <f>'18a'!C18+'18b'!C18+'18c'!C18+'18d'!C18+'18e'!C18</f>
        <v>16399200</v>
      </c>
      <c r="D18" s="825">
        <f t="shared" si="0"/>
        <v>4175700</v>
      </c>
      <c r="E18" s="156">
        <f>'18a'!G18</f>
        <v>4175700</v>
      </c>
      <c r="F18" s="156">
        <f>'18b'!G18</f>
        <v>0</v>
      </c>
      <c r="G18" s="5">
        <f>'18c'!G18</f>
        <v>0</v>
      </c>
      <c r="H18" s="5">
        <f>'18d'!G18</f>
        <v>0</v>
      </c>
      <c r="I18" s="5">
        <f>'18e'!G18</f>
        <v>0</v>
      </c>
      <c r="J18" s="949">
        <f>D18/'1b'!D18*100</f>
        <v>25.364458050878341</v>
      </c>
    </row>
    <row r="19" spans="1:10" x14ac:dyDescent="0.2">
      <c r="A19" s="4">
        <v>14</v>
      </c>
      <c r="B19" s="160" t="s">
        <v>275</v>
      </c>
      <c r="C19" s="827">
        <f>'18a'!C19+'18b'!C19+'18c'!C19+'18d'!C19+'18e'!C19</f>
        <v>55154897</v>
      </c>
      <c r="D19" s="825">
        <f t="shared" si="0"/>
        <v>14701310</v>
      </c>
      <c r="E19" s="156">
        <f>'18a'!G19</f>
        <v>0</v>
      </c>
      <c r="F19" s="156">
        <f>'18b'!G19</f>
        <v>0</v>
      </c>
      <c r="G19" s="5">
        <f>'18c'!G19</f>
        <v>14701310</v>
      </c>
      <c r="H19" s="5">
        <f>'18d'!G19</f>
        <v>0</v>
      </c>
      <c r="I19" s="5">
        <f>'18e'!G19</f>
        <v>0</v>
      </c>
      <c r="J19" s="949">
        <f>D19/'1b'!D19*100</f>
        <v>21.064171725617332</v>
      </c>
    </row>
    <row r="20" spans="1:10" x14ac:dyDescent="0.2">
      <c r="A20" s="231">
        <v>15</v>
      </c>
      <c r="B20" s="160" t="s">
        <v>276</v>
      </c>
      <c r="C20" s="827">
        <f>'18a'!C20+'18b'!C20+'18c'!C20+'18d'!C20+'18e'!C20</f>
        <v>3117228</v>
      </c>
      <c r="D20" s="825">
        <f t="shared" si="0"/>
        <v>0</v>
      </c>
      <c r="E20" s="156">
        <f>'18a'!G20</f>
        <v>0</v>
      </c>
      <c r="F20" s="156">
        <f>'18b'!G20</f>
        <v>0</v>
      </c>
      <c r="G20" s="5">
        <f>'18c'!G20</f>
        <v>0</v>
      </c>
      <c r="H20" s="5">
        <f>'18d'!G20</f>
        <v>0</v>
      </c>
      <c r="I20" s="5">
        <f>'18e'!G20</f>
        <v>0</v>
      </c>
      <c r="J20" s="949" t="e">
        <f>D20/'1b'!D20*100</f>
        <v>#DIV/0!</v>
      </c>
    </row>
    <row r="21" spans="1:10" ht="25.5" x14ac:dyDescent="0.2">
      <c r="A21" s="4">
        <v>16</v>
      </c>
      <c r="B21" s="165" t="s">
        <v>45</v>
      </c>
      <c r="C21" s="827">
        <f>'18a'!C21+'18b'!C21+'18c'!C21+'18d'!C21+'18e'!C21</f>
        <v>902620469</v>
      </c>
      <c r="D21" s="825">
        <f t="shared" si="0"/>
        <v>334687200</v>
      </c>
      <c r="E21" s="156">
        <f>'18a'!G21</f>
        <v>312941302</v>
      </c>
      <c r="F21" s="156">
        <f>'18b'!G21</f>
        <v>7044588</v>
      </c>
      <c r="G21" s="5">
        <f>'18c'!G21</f>
        <v>14701310</v>
      </c>
      <c r="H21" s="5">
        <f>'18d'!G21</f>
        <v>0</v>
      </c>
      <c r="I21" s="5">
        <f>'18e'!G21</f>
        <v>0</v>
      </c>
      <c r="J21" s="949">
        <f>D21/'1b'!D21*100</f>
        <v>31.792028267402817</v>
      </c>
    </row>
    <row r="22" spans="1:10" x14ac:dyDescent="0.2">
      <c r="A22" s="231">
        <v>17</v>
      </c>
      <c r="B22" s="160" t="s">
        <v>46</v>
      </c>
      <c r="C22" s="827">
        <f>'18a'!C22+'18b'!C22+'18c'!C22+'18d'!C22+'18e'!C22</f>
        <v>0</v>
      </c>
      <c r="D22" s="825">
        <f t="shared" si="0"/>
        <v>0</v>
      </c>
      <c r="E22" s="156">
        <f>'18a'!G22</f>
        <v>0</v>
      </c>
      <c r="F22" s="156">
        <f>'18b'!G22</f>
        <v>0</v>
      </c>
      <c r="G22" s="5">
        <f>'18c'!G22</f>
        <v>0</v>
      </c>
      <c r="H22" s="5">
        <f>'18d'!G22</f>
        <v>0</v>
      </c>
      <c r="I22" s="5">
        <f>'18e'!G22</f>
        <v>0</v>
      </c>
      <c r="J22" s="949" t="e">
        <f>D22/'1b'!D22*100</f>
        <v>#DIV/0!</v>
      </c>
    </row>
    <row r="23" spans="1:10" x14ac:dyDescent="0.2">
      <c r="A23" s="4">
        <v>18</v>
      </c>
      <c r="B23" s="160" t="s">
        <v>277</v>
      </c>
      <c r="C23" s="827">
        <f>'18a'!C23+'18b'!C23+'18c'!C23+'18d'!C23+'18e'!C23</f>
        <v>0</v>
      </c>
      <c r="D23" s="825">
        <f t="shared" si="0"/>
        <v>0</v>
      </c>
      <c r="E23" s="156">
        <f>'18a'!G23</f>
        <v>0</v>
      </c>
      <c r="F23" s="156">
        <f>'18b'!G23</f>
        <v>0</v>
      </c>
      <c r="G23" s="5">
        <f>'18c'!G23</f>
        <v>0</v>
      </c>
      <c r="H23" s="5">
        <f>'18d'!G23</f>
        <v>0</v>
      </c>
      <c r="I23" s="5">
        <f>'18e'!G23</f>
        <v>0</v>
      </c>
      <c r="J23" s="949" t="e">
        <f>D23/'1b'!D23*100</f>
        <v>#DIV/0!</v>
      </c>
    </row>
    <row r="24" spans="1:10" x14ac:dyDescent="0.2">
      <c r="A24" s="231">
        <v>19</v>
      </c>
      <c r="B24" s="160" t="s">
        <v>278</v>
      </c>
      <c r="C24" s="827">
        <f>'18a'!C24+'18b'!C24+'18c'!C24+'18d'!C24+'18e'!C24</f>
        <v>59671438</v>
      </c>
      <c r="D24" s="825">
        <f t="shared" si="0"/>
        <v>0</v>
      </c>
      <c r="E24" s="156">
        <f>'18a'!G24</f>
        <v>0</v>
      </c>
      <c r="F24" s="156">
        <f>'18b'!G24</f>
        <v>0</v>
      </c>
      <c r="G24" s="5">
        <f>'18c'!G24</f>
        <v>0</v>
      </c>
      <c r="H24" s="5">
        <f>'18d'!G24</f>
        <v>0</v>
      </c>
      <c r="I24" s="5">
        <f>'18e'!G24</f>
        <v>0</v>
      </c>
      <c r="J24" s="949" t="e">
        <f>D24/'1b'!D24*100</f>
        <v>#DIV/0!</v>
      </c>
    </row>
    <row r="25" spans="1:10" x14ac:dyDescent="0.2">
      <c r="A25" s="4">
        <v>20</v>
      </c>
      <c r="B25" s="160" t="s">
        <v>279</v>
      </c>
      <c r="C25" s="827">
        <f>'18a'!C25+'18b'!C25+'18c'!C25+'18d'!C25+'18e'!C25</f>
        <v>48099987</v>
      </c>
      <c r="D25" s="825">
        <f t="shared" si="0"/>
        <v>0</v>
      </c>
      <c r="E25" s="156">
        <f>'18a'!G25</f>
        <v>0</v>
      </c>
      <c r="F25" s="156">
        <f>'18b'!G25</f>
        <v>0</v>
      </c>
      <c r="G25" s="5">
        <f>'18c'!G25</f>
        <v>0</v>
      </c>
      <c r="H25" s="5">
        <f>'18d'!G25</f>
        <v>0</v>
      </c>
      <c r="I25" s="5">
        <f>'18e'!G25</f>
        <v>0</v>
      </c>
      <c r="J25" s="949" t="e">
        <f>D25/'1b'!D25*100</f>
        <v>#DIV/0!</v>
      </c>
    </row>
    <row r="26" spans="1:10" x14ac:dyDescent="0.2">
      <c r="A26" s="231">
        <v>21</v>
      </c>
      <c r="B26" s="160" t="s">
        <v>280</v>
      </c>
      <c r="C26" s="827">
        <f>'18a'!C26+'18b'!C26+'18c'!C26+'18d'!C26+'18e'!C26</f>
        <v>0</v>
      </c>
      <c r="D26" s="825">
        <f t="shared" si="0"/>
        <v>0</v>
      </c>
      <c r="E26" s="156">
        <f>'18a'!G26</f>
        <v>0</v>
      </c>
      <c r="F26" s="156">
        <f>'18b'!G26</f>
        <v>0</v>
      </c>
      <c r="G26" s="5">
        <f>'18c'!G26</f>
        <v>0</v>
      </c>
      <c r="H26" s="5">
        <f>'18d'!G26</f>
        <v>0</v>
      </c>
      <c r="I26" s="5">
        <f>'18e'!G26</f>
        <v>0</v>
      </c>
      <c r="J26" s="949" t="e">
        <f>D26/'1b'!D26*100</f>
        <v>#DIV/0!</v>
      </c>
    </row>
    <row r="27" spans="1:10" x14ac:dyDescent="0.2">
      <c r="A27" s="4">
        <v>22</v>
      </c>
      <c r="B27" s="160" t="s">
        <v>281</v>
      </c>
      <c r="C27" s="827">
        <f>'18a'!C27+'18b'!C27+'18c'!C27+'18d'!C27+'18e'!C27</f>
        <v>11571451</v>
      </c>
      <c r="D27" s="825">
        <f t="shared" si="0"/>
        <v>0</v>
      </c>
      <c r="E27" s="156">
        <f>'18a'!G27</f>
        <v>0</v>
      </c>
      <c r="F27" s="156">
        <f>'18b'!G27</f>
        <v>0</v>
      </c>
      <c r="G27" s="5">
        <f>'18c'!G27</f>
        <v>0</v>
      </c>
      <c r="H27" s="5">
        <f>'18d'!G27</f>
        <v>0</v>
      </c>
      <c r="I27" s="5">
        <f>'18e'!G27</f>
        <v>0</v>
      </c>
      <c r="J27" s="949" t="e">
        <f>D27/'1b'!D27*100</f>
        <v>#DIV/0!</v>
      </c>
    </row>
    <row r="28" spans="1:10" x14ac:dyDescent="0.2">
      <c r="A28" s="231">
        <v>23</v>
      </c>
      <c r="B28" s="167" t="s">
        <v>282</v>
      </c>
      <c r="C28" s="827">
        <f>'18a'!C28+'18b'!C28+'18c'!C28+'18d'!C28+'18e'!C28</f>
        <v>0</v>
      </c>
      <c r="D28" s="825">
        <f t="shared" si="0"/>
        <v>0</v>
      </c>
      <c r="E28" s="156">
        <f>'18a'!G28</f>
        <v>0</v>
      </c>
      <c r="F28" s="156">
        <f>'18b'!G28</f>
        <v>0</v>
      </c>
      <c r="G28" s="5">
        <f>'18c'!G28</f>
        <v>0</v>
      </c>
      <c r="H28" s="5">
        <f>'18d'!G28</f>
        <v>0</v>
      </c>
      <c r="I28" s="5">
        <f>'18e'!G28</f>
        <v>0</v>
      </c>
      <c r="J28" s="949" t="e">
        <f>D28/'1b'!D28*100</f>
        <v>#DIV/0!</v>
      </c>
    </row>
    <row r="29" spans="1:10" ht="25.5" x14ac:dyDescent="0.2">
      <c r="A29" s="4">
        <v>24</v>
      </c>
      <c r="B29" s="165" t="s">
        <v>47</v>
      </c>
      <c r="C29" s="827">
        <f>'18a'!C29+'18b'!C29+'18c'!C29+'18d'!C29+'18e'!C29</f>
        <v>59671438</v>
      </c>
      <c r="D29" s="825">
        <f t="shared" si="0"/>
        <v>0</v>
      </c>
      <c r="E29" s="156">
        <f>'18a'!G29</f>
        <v>0</v>
      </c>
      <c r="F29" s="156">
        <f>'18b'!G29</f>
        <v>0</v>
      </c>
      <c r="G29" s="5">
        <f>'18c'!G29</f>
        <v>0</v>
      </c>
      <c r="H29" s="5">
        <f>'18d'!G29</f>
        <v>0</v>
      </c>
      <c r="I29" s="5">
        <f>'18e'!G29</f>
        <v>0</v>
      </c>
      <c r="J29" s="949" t="e">
        <f>D29/'1b'!D29*100</f>
        <v>#DIV/0!</v>
      </c>
    </row>
    <row r="30" spans="1:10" x14ac:dyDescent="0.2">
      <c r="A30" s="231">
        <v>25</v>
      </c>
      <c r="B30" s="160" t="s">
        <v>48</v>
      </c>
      <c r="C30" s="827">
        <f>'18a'!C30+'18b'!C30+'18c'!C30+'18d'!C30+'18e'!C30</f>
        <v>130244447</v>
      </c>
      <c r="D30" s="825">
        <f t="shared" si="0"/>
        <v>62008281</v>
      </c>
      <c r="E30" s="156">
        <f>'18a'!G30</f>
        <v>62008281</v>
      </c>
      <c r="F30" s="156">
        <f>'18b'!G30</f>
        <v>0</v>
      </c>
      <c r="G30" s="5">
        <f>'18c'!G30</f>
        <v>0</v>
      </c>
      <c r="H30" s="5">
        <f>'18d'!G30</f>
        <v>0</v>
      </c>
      <c r="I30" s="5">
        <f>'18e'!G30</f>
        <v>0</v>
      </c>
      <c r="J30" s="949">
        <f>D30/'1b'!D30*100</f>
        <v>38.514460248447207</v>
      </c>
    </row>
    <row r="31" spans="1:10" x14ac:dyDescent="0.2">
      <c r="A31" s="4">
        <v>26</v>
      </c>
      <c r="B31" s="160" t="s">
        <v>49</v>
      </c>
      <c r="C31" s="827">
        <f>'18a'!C31+'18b'!C31+'18c'!C31+'18d'!C31+'18e'!C31</f>
        <v>130244447</v>
      </c>
      <c r="D31" s="825">
        <f t="shared" si="0"/>
        <v>60360387</v>
      </c>
      <c r="E31" s="156">
        <f>'18a'!G31</f>
        <v>60360387</v>
      </c>
      <c r="F31" s="156">
        <f>'18b'!G31</f>
        <v>0</v>
      </c>
      <c r="G31" s="5">
        <f>'18c'!G31</f>
        <v>0</v>
      </c>
      <c r="H31" s="5">
        <f>'18d'!G31</f>
        <v>0</v>
      </c>
      <c r="I31" s="5">
        <f>'18e'!G31</f>
        <v>0</v>
      </c>
      <c r="J31" s="949">
        <f>D31/'1b'!D31*100</f>
        <v>38.942185161290318</v>
      </c>
    </row>
    <row r="32" spans="1:10" ht="16.5" customHeight="1" x14ac:dyDescent="0.2">
      <c r="A32" s="231">
        <v>27</v>
      </c>
      <c r="B32" s="160" t="s">
        <v>50</v>
      </c>
      <c r="C32" s="827">
        <f>'18a'!C32+'18b'!C32+'18c'!C32+'18d'!C32+'18e'!C32</f>
        <v>0</v>
      </c>
      <c r="D32" s="825">
        <f t="shared" si="0"/>
        <v>0</v>
      </c>
      <c r="E32" s="156">
        <f>'18a'!G32</f>
        <v>0</v>
      </c>
      <c r="F32" s="156">
        <f>'18b'!G32</f>
        <v>0</v>
      </c>
      <c r="G32" s="5">
        <f>'18c'!G32</f>
        <v>0</v>
      </c>
      <c r="H32" s="5">
        <f>'18d'!G32</f>
        <v>0</v>
      </c>
      <c r="I32" s="5">
        <f>'18e'!G32</f>
        <v>0</v>
      </c>
      <c r="J32" s="949" t="e">
        <f>D32/'1b'!D32*100</f>
        <v>#DIV/0!</v>
      </c>
    </row>
    <row r="33" spans="1:10" ht="16.5" customHeight="1" x14ac:dyDescent="0.2">
      <c r="A33" s="416"/>
      <c r="B33" s="417" t="s">
        <v>529</v>
      </c>
      <c r="C33" s="827">
        <f>'18a'!C33+'18b'!C33+'18c'!C33+'18d'!C33+'18e'!C33</f>
        <v>6663321</v>
      </c>
      <c r="D33" s="825">
        <f t="shared" si="0"/>
        <v>1647894</v>
      </c>
      <c r="E33" s="156">
        <f>'18a'!G33</f>
        <v>1647894</v>
      </c>
      <c r="F33" s="156">
        <f>'18b'!G33</f>
        <v>0</v>
      </c>
      <c r="G33" s="5">
        <f>'18c'!G33</f>
        <v>0</v>
      </c>
      <c r="H33" s="5">
        <f>'18d'!G33</f>
        <v>0</v>
      </c>
      <c r="I33" s="5">
        <f>'18e'!G33</f>
        <v>0</v>
      </c>
      <c r="J33" s="949">
        <f>D33/'1b'!D33*100</f>
        <v>27.464899999999997</v>
      </c>
    </row>
    <row r="34" spans="1:10" ht="18.75" customHeight="1" x14ac:dyDescent="0.2">
      <c r="A34" s="4">
        <v>28</v>
      </c>
      <c r="B34" s="160" t="s">
        <v>51</v>
      </c>
      <c r="C34" s="827">
        <f>'18a'!C34+'18b'!C34+'18c'!C34+'18d'!C34+'18e'!C34</f>
        <v>360042520</v>
      </c>
      <c r="D34" s="825">
        <f t="shared" si="0"/>
        <v>185500583</v>
      </c>
      <c r="E34" s="156">
        <f>'18a'!G34</f>
        <v>185500583</v>
      </c>
      <c r="F34" s="156">
        <f>'18b'!G34</f>
        <v>0</v>
      </c>
      <c r="G34" s="5">
        <f>'18c'!G34</f>
        <v>0</v>
      </c>
      <c r="H34" s="5">
        <f>'18d'!G34</f>
        <v>0</v>
      </c>
      <c r="I34" s="5">
        <f>'18e'!G34</f>
        <v>0</v>
      </c>
      <c r="J34" s="949">
        <f>D34/'1b'!D34*100</f>
        <v>51.527939722222229</v>
      </c>
    </row>
    <row r="35" spans="1:10" x14ac:dyDescent="0.2">
      <c r="A35" s="231">
        <v>29</v>
      </c>
      <c r="B35" s="160" t="s">
        <v>283</v>
      </c>
      <c r="C35" s="827">
        <f>'18a'!C35+'18b'!C35+'18c'!C35+'18d'!C35+'18e'!C35</f>
        <v>0</v>
      </c>
      <c r="D35" s="825">
        <f t="shared" si="0"/>
        <v>0</v>
      </c>
      <c r="E35" s="156">
        <f>'18a'!G35</f>
        <v>0</v>
      </c>
      <c r="F35" s="156">
        <f>'18b'!G35</f>
        <v>0</v>
      </c>
      <c r="G35" s="5">
        <f>'18c'!G35</f>
        <v>0</v>
      </c>
      <c r="H35" s="5">
        <f>'18d'!G35</f>
        <v>0</v>
      </c>
      <c r="I35" s="5">
        <f>'18e'!G35</f>
        <v>0</v>
      </c>
      <c r="J35" s="949" t="e">
        <f>D35/'1b'!D35*100</f>
        <v>#DIV/0!</v>
      </c>
    </row>
    <row r="36" spans="1:10" ht="25.5" x14ac:dyDescent="0.2">
      <c r="A36" s="4">
        <v>30</v>
      </c>
      <c r="B36" s="160" t="s">
        <v>284</v>
      </c>
      <c r="C36" s="827">
        <f>'18a'!C36+'18b'!C36+'18c'!C36+'18d'!C36+'18e'!C36</f>
        <v>0</v>
      </c>
      <c r="D36" s="825">
        <f t="shared" si="0"/>
        <v>0</v>
      </c>
      <c r="E36" s="156">
        <f>'18a'!G36</f>
        <v>0</v>
      </c>
      <c r="F36" s="156">
        <f>'18b'!G36</f>
        <v>0</v>
      </c>
      <c r="G36" s="5">
        <f>'18c'!G36</f>
        <v>0</v>
      </c>
      <c r="H36" s="5">
        <f>'18d'!G36</f>
        <v>0</v>
      </c>
      <c r="I36" s="5">
        <f>'18e'!G36</f>
        <v>0</v>
      </c>
      <c r="J36" s="949" t="e">
        <f>D36/'1b'!D36*100</f>
        <v>#DIV/0!</v>
      </c>
    </row>
    <row r="37" spans="1:10" x14ac:dyDescent="0.2">
      <c r="A37" s="231">
        <v>31</v>
      </c>
      <c r="B37" s="160" t="s">
        <v>52</v>
      </c>
      <c r="C37" s="827">
        <f>'18a'!C37+'18b'!C37+'18c'!C37+'18d'!C37+'18e'!C37</f>
        <v>366705841</v>
      </c>
      <c r="D37" s="825">
        <f t="shared" si="0"/>
        <v>185500583</v>
      </c>
      <c r="E37" s="156">
        <f>'18a'!G37</f>
        <v>185500583</v>
      </c>
      <c r="F37" s="156">
        <f>'18b'!G37</f>
        <v>0</v>
      </c>
      <c r="G37" s="5">
        <f>'18c'!G37</f>
        <v>0</v>
      </c>
      <c r="H37" s="5">
        <f>'18d'!G37</f>
        <v>0</v>
      </c>
      <c r="I37" s="5">
        <f>'18e'!G37</f>
        <v>0</v>
      </c>
      <c r="J37" s="949">
        <f>D37/'1b'!D37*100</f>
        <v>51.527939722222229</v>
      </c>
    </row>
    <row r="38" spans="1:10" x14ac:dyDescent="0.2">
      <c r="A38" s="4">
        <v>32</v>
      </c>
      <c r="B38" s="160" t="s">
        <v>53</v>
      </c>
      <c r="C38" s="827">
        <f>'18a'!C38+'18b'!C38+'18c'!C38+'18d'!C38+'18e'!C38</f>
        <v>3117290</v>
      </c>
      <c r="D38" s="825">
        <f t="shared" si="0"/>
        <v>119751</v>
      </c>
      <c r="E38" s="156">
        <f>'18a'!G38</f>
        <v>119751</v>
      </c>
      <c r="F38" s="156">
        <f>'18b'!G38</f>
        <v>0</v>
      </c>
      <c r="G38" s="5">
        <f>'18c'!G38</f>
        <v>0</v>
      </c>
      <c r="H38" s="5">
        <f>'18d'!G38</f>
        <v>0</v>
      </c>
      <c r="I38" s="5">
        <f>'18e'!G38</f>
        <v>0</v>
      </c>
      <c r="J38" s="949">
        <f>D38/'1b'!D38*100</f>
        <v>11.975099999999999</v>
      </c>
    </row>
    <row r="39" spans="1:10" ht="51" x14ac:dyDescent="0.2">
      <c r="A39" s="231">
        <v>33</v>
      </c>
      <c r="B39" s="160" t="s">
        <v>285</v>
      </c>
      <c r="C39" s="827">
        <f>'18a'!C39+'18b'!C39+'18c'!C39+'18d'!C39+'18e'!C39</f>
        <v>0</v>
      </c>
      <c r="D39" s="825">
        <f t="shared" si="0"/>
        <v>0</v>
      </c>
      <c r="E39" s="156">
        <f>'18a'!G39</f>
        <v>0</v>
      </c>
      <c r="F39" s="156">
        <f>'18b'!G39</f>
        <v>0</v>
      </c>
      <c r="G39" s="5">
        <f>'18c'!G39</f>
        <v>0</v>
      </c>
      <c r="H39" s="5">
        <f>'18d'!G39</f>
        <v>0</v>
      </c>
      <c r="I39" s="5">
        <f>'18e'!G39</f>
        <v>0</v>
      </c>
      <c r="J39" s="949" t="e">
        <f>D39/'1b'!D39*100</f>
        <v>#DIV/0!</v>
      </c>
    </row>
    <row r="40" spans="1:10" x14ac:dyDescent="0.2">
      <c r="A40" s="4">
        <v>34</v>
      </c>
      <c r="B40" s="160" t="s">
        <v>286</v>
      </c>
      <c r="C40" s="827">
        <f>'18a'!C40+'18b'!C40+'18c'!C40+'18d'!C40+'18e'!C40</f>
        <v>1812231</v>
      </c>
      <c r="D40" s="825">
        <f t="shared" si="0"/>
        <v>119751</v>
      </c>
      <c r="E40" s="156">
        <f>'18a'!G40</f>
        <v>119751</v>
      </c>
      <c r="F40" s="156">
        <f>'18b'!G40</f>
        <v>0</v>
      </c>
      <c r="G40" s="5">
        <f>'18c'!G40</f>
        <v>0</v>
      </c>
      <c r="H40" s="5">
        <f>'18d'!G40</f>
        <v>0</v>
      </c>
      <c r="I40" s="5">
        <f>'18e'!G40</f>
        <v>0</v>
      </c>
      <c r="J40" s="949" t="e">
        <f>D40/'1b'!D40*100</f>
        <v>#DIV/0!</v>
      </c>
    </row>
    <row r="41" spans="1:10" x14ac:dyDescent="0.2">
      <c r="A41" s="231">
        <v>35</v>
      </c>
      <c r="B41" s="165" t="s">
        <v>54</v>
      </c>
      <c r="C41" s="827">
        <f>'18a'!C41+'18b'!C41+'18c'!C41+'18d'!C41+'18e'!C41</f>
        <v>500067578</v>
      </c>
      <c r="D41" s="825">
        <f t="shared" si="0"/>
        <v>247628615</v>
      </c>
      <c r="E41" s="156">
        <f>'18a'!G41</f>
        <v>247628615</v>
      </c>
      <c r="F41" s="156">
        <f>'18b'!G41</f>
        <v>0</v>
      </c>
      <c r="G41" s="5">
        <f>'18c'!G41</f>
        <v>0</v>
      </c>
      <c r="H41" s="5">
        <f>'18d'!G41</f>
        <v>0</v>
      </c>
      <c r="I41" s="5">
        <f>'18e'!G41</f>
        <v>0</v>
      </c>
      <c r="J41" s="949">
        <f>D41/'1b'!D41*100</f>
        <v>47.438431992337165</v>
      </c>
    </row>
    <row r="42" spans="1:10" x14ac:dyDescent="0.2">
      <c r="A42" s="4">
        <v>36</v>
      </c>
      <c r="B42" s="162" t="s">
        <v>287</v>
      </c>
      <c r="C42" s="827">
        <f>'18a'!C42+'18b'!C42+'18c'!C42+'18d'!C42+'18e'!C42</f>
        <v>15700</v>
      </c>
      <c r="D42" s="825">
        <f t="shared" si="0"/>
        <v>0</v>
      </c>
      <c r="E42" s="156">
        <f>'18a'!G42</f>
        <v>0</v>
      </c>
      <c r="F42" s="156">
        <f>'18b'!G42</f>
        <v>0</v>
      </c>
      <c r="G42" s="5">
        <f>'18c'!G42</f>
        <v>0</v>
      </c>
      <c r="H42" s="5">
        <f>'18d'!G42</f>
        <v>0</v>
      </c>
      <c r="I42" s="5">
        <f>'18e'!G42</f>
        <v>0</v>
      </c>
      <c r="J42" s="949" t="e">
        <f>D42/'1b'!D42*100</f>
        <v>#DIV/0!</v>
      </c>
    </row>
    <row r="43" spans="1:10" x14ac:dyDescent="0.2">
      <c r="A43" s="231">
        <v>37</v>
      </c>
      <c r="B43" s="169" t="s">
        <v>55</v>
      </c>
      <c r="C43" s="827">
        <f>'18a'!C43+'18b'!C43+'18c'!C43+'18d'!C43+'18e'!C43</f>
        <v>21800120</v>
      </c>
      <c r="D43" s="825">
        <f t="shared" si="0"/>
        <v>4579274</v>
      </c>
      <c r="E43" s="156">
        <f>'18a'!G43</f>
        <v>0</v>
      </c>
      <c r="F43" s="156">
        <f>'18b'!G43</f>
        <v>50000</v>
      </c>
      <c r="G43" s="5">
        <f>'18c'!G43</f>
        <v>635880</v>
      </c>
      <c r="H43" s="5">
        <f>'18d'!G43</f>
        <v>1029430</v>
      </c>
      <c r="I43" s="5">
        <f>'18e'!G43</f>
        <v>2863964</v>
      </c>
      <c r="J43" s="949">
        <f>D43/'1b'!D43*100</f>
        <v>26.253472400187448</v>
      </c>
    </row>
    <row r="44" spans="1:10" x14ac:dyDescent="0.2">
      <c r="A44" s="4">
        <v>38</v>
      </c>
      <c r="B44" s="169" t="s">
        <v>288</v>
      </c>
      <c r="C44" s="827">
        <f>'18a'!C44+'18b'!C44+'18c'!C44+'18d'!C44+'18e'!C44</f>
        <v>12228841</v>
      </c>
      <c r="D44" s="825">
        <f t="shared" si="0"/>
        <v>2302398</v>
      </c>
      <c r="E44" s="156">
        <f>'18a'!G44</f>
        <v>0</v>
      </c>
      <c r="F44" s="156">
        <f>'18b'!G44</f>
        <v>0</v>
      </c>
      <c r="G44" s="5">
        <f>'18c'!G44</f>
        <v>0</v>
      </c>
      <c r="H44" s="5">
        <f>'18d'!G44</f>
        <v>0</v>
      </c>
      <c r="I44" s="5">
        <f>'18e'!G44</f>
        <v>2302398</v>
      </c>
      <c r="J44" s="949">
        <f>D44/'1b'!D44*100</f>
        <v>22.111886782124159</v>
      </c>
    </row>
    <row r="45" spans="1:10" x14ac:dyDescent="0.2">
      <c r="A45" s="231">
        <v>39</v>
      </c>
      <c r="B45" s="169" t="s">
        <v>56</v>
      </c>
      <c r="C45" s="827">
        <f>'18a'!C45+'18b'!C45+'18c'!C45+'18d'!C45+'18e'!C45</f>
        <v>5961545</v>
      </c>
      <c r="D45" s="825">
        <f t="shared" si="0"/>
        <v>1344620</v>
      </c>
      <c r="E45" s="156">
        <f>'18a'!G45</f>
        <v>0</v>
      </c>
      <c r="F45" s="156">
        <f>'18b'!G45</f>
        <v>50000</v>
      </c>
      <c r="G45" s="5">
        <f>'18c'!G45</f>
        <v>565620</v>
      </c>
      <c r="H45" s="5">
        <f>'18d'!G45</f>
        <v>729000</v>
      </c>
      <c r="I45" s="5">
        <f>'18e'!G45</f>
        <v>0</v>
      </c>
      <c r="J45" s="949">
        <f>D45/'1b'!D45*100</f>
        <v>48.02214285714286</v>
      </c>
    </row>
    <row r="46" spans="1:10" x14ac:dyDescent="0.2">
      <c r="A46" s="4">
        <v>40</v>
      </c>
      <c r="B46" s="169" t="s">
        <v>289</v>
      </c>
      <c r="C46" s="827">
        <f>'18a'!C46+'18b'!C46+'18c'!C46+'18d'!C46+'18e'!C46</f>
        <v>0</v>
      </c>
      <c r="D46" s="825">
        <f t="shared" si="0"/>
        <v>561566</v>
      </c>
      <c r="E46" s="156">
        <f>'18a'!G46</f>
        <v>0</v>
      </c>
      <c r="F46" s="156">
        <f>'18b'!G46</f>
        <v>0</v>
      </c>
      <c r="G46" s="5">
        <f>'18c'!G46</f>
        <v>0</v>
      </c>
      <c r="H46" s="5">
        <f>'18d'!G46</f>
        <v>0</v>
      </c>
      <c r="I46" s="5">
        <f>'18e'!G46</f>
        <v>561566</v>
      </c>
      <c r="J46" s="949">
        <f>D46/'1b'!D46*100</f>
        <v>33.148240516378856</v>
      </c>
    </row>
    <row r="47" spans="1:10" x14ac:dyDescent="0.2">
      <c r="A47" s="231">
        <v>41</v>
      </c>
      <c r="B47" s="169" t="s">
        <v>290</v>
      </c>
      <c r="C47" s="827">
        <f>'18a'!C47+'18b'!C47+'18c'!C47+'18d'!C47+'18e'!C47</f>
        <v>3609734</v>
      </c>
      <c r="D47" s="825">
        <f t="shared" si="0"/>
        <v>370690</v>
      </c>
      <c r="E47" s="156">
        <f>'18a'!G47</f>
        <v>0</v>
      </c>
      <c r="F47" s="156">
        <f>'18b'!G47</f>
        <v>0</v>
      </c>
      <c r="G47" s="5">
        <f>'18c'!G47</f>
        <v>70260</v>
      </c>
      <c r="H47" s="5">
        <f>'18d'!G47</f>
        <v>300430</v>
      </c>
      <c r="I47" s="5">
        <f>'18e'!G47</f>
        <v>0</v>
      </c>
      <c r="J47" s="949">
        <f>D47/'1b'!D47*100</f>
        <v>14.617395998581992</v>
      </c>
    </row>
    <row r="48" spans="1:10" x14ac:dyDescent="0.2">
      <c r="A48" s="4">
        <v>42</v>
      </c>
      <c r="B48" s="160" t="s">
        <v>57</v>
      </c>
      <c r="C48" s="827">
        <f>'18a'!C48+'18b'!C48+'18c'!C48+'18d'!C48+'18e'!C48</f>
        <v>10304496</v>
      </c>
      <c r="D48" s="825">
        <f t="shared" si="0"/>
        <v>2243521</v>
      </c>
      <c r="E48" s="156">
        <f>'18a'!G48</f>
        <v>213062</v>
      </c>
      <c r="F48" s="156">
        <f>'18b'!G48</f>
        <v>806725</v>
      </c>
      <c r="G48" s="5">
        <f>'18c'!G48</f>
        <v>1223734</v>
      </c>
      <c r="H48" s="5">
        <f>'18d'!G48</f>
        <v>0</v>
      </c>
      <c r="I48" s="5">
        <f>'18e'!G48</f>
        <v>0</v>
      </c>
      <c r="J48" s="949">
        <f>D48/'1b'!D48*100</f>
        <v>19.43788771443424</v>
      </c>
    </row>
    <row r="49" spans="1:10" x14ac:dyDescent="0.2">
      <c r="A49" s="231">
        <v>43</v>
      </c>
      <c r="B49" s="160" t="s">
        <v>58</v>
      </c>
      <c r="C49" s="827">
        <f>'18a'!C49+'18b'!C49+'18c'!C49+'18d'!C49+'18e'!C49</f>
        <v>7406253</v>
      </c>
      <c r="D49" s="825">
        <f t="shared" si="0"/>
        <v>1159730</v>
      </c>
      <c r="E49" s="156">
        <f>'18a'!G49</f>
        <v>134655</v>
      </c>
      <c r="F49" s="156">
        <f>'18b'!G49</f>
        <v>806725</v>
      </c>
      <c r="G49" s="5">
        <f>'18c'!G49</f>
        <v>218350</v>
      </c>
      <c r="H49" s="5">
        <f>'18d'!G49</f>
        <v>0</v>
      </c>
      <c r="I49" s="5">
        <f>'18e'!G49</f>
        <v>0</v>
      </c>
      <c r="J49" s="949">
        <f>D49/'1b'!D49*100</f>
        <v>11.594981003799241</v>
      </c>
    </row>
    <row r="50" spans="1:10" x14ac:dyDescent="0.2">
      <c r="A50" s="4">
        <v>44</v>
      </c>
      <c r="B50" s="160" t="s">
        <v>59</v>
      </c>
      <c r="C50" s="827">
        <f>'18a'!C50+'18b'!C50+'18c'!C50+'18d'!C50+'18e'!C50</f>
        <v>2898243</v>
      </c>
      <c r="D50" s="825">
        <f t="shared" si="0"/>
        <v>1083791</v>
      </c>
      <c r="E50" s="156">
        <f>'18a'!G50</f>
        <v>78407</v>
      </c>
      <c r="F50" s="156">
        <f>'18b'!G50</f>
        <v>0</v>
      </c>
      <c r="G50" s="5">
        <f>'18c'!G50</f>
        <v>1005384</v>
      </c>
      <c r="H50" s="5">
        <f>'18d'!G50</f>
        <v>0</v>
      </c>
      <c r="I50" s="5">
        <f>'18e'!G50</f>
        <v>0</v>
      </c>
      <c r="J50" s="949">
        <f>D50/'1b'!D50*100</f>
        <v>70.376038961038958</v>
      </c>
    </row>
    <row r="51" spans="1:10" x14ac:dyDescent="0.2">
      <c r="A51" s="231">
        <v>45</v>
      </c>
      <c r="B51" s="160" t="s">
        <v>291</v>
      </c>
      <c r="C51" s="827">
        <f>'18a'!C51+'18b'!C51+'18c'!C51+'18d'!C51+'18e'!C51</f>
        <v>13860604</v>
      </c>
      <c r="D51" s="825">
        <f t="shared" si="0"/>
        <v>3293241</v>
      </c>
      <c r="E51" s="156">
        <f>'18a'!G51</f>
        <v>3293241</v>
      </c>
      <c r="F51" s="156">
        <f>'18b'!G51</f>
        <v>0</v>
      </c>
      <c r="G51" s="5">
        <f>'18c'!G51</f>
        <v>0</v>
      </c>
      <c r="H51" s="5">
        <f>'18d'!G51</f>
        <v>0</v>
      </c>
      <c r="I51" s="5">
        <f>'18e'!G51</f>
        <v>0</v>
      </c>
      <c r="J51" s="949">
        <f>D51/'1b'!D51*100</f>
        <v>24.39437777777778</v>
      </c>
    </row>
    <row r="52" spans="1:10" ht="25.5" x14ac:dyDescent="0.2">
      <c r="A52" s="4">
        <v>46</v>
      </c>
      <c r="B52" s="160" t="s">
        <v>292</v>
      </c>
      <c r="C52" s="827">
        <f>'18a'!C52+'18b'!C52+'18c'!C52+'18d'!C52+'18e'!C52</f>
        <v>0</v>
      </c>
      <c r="D52" s="825">
        <f t="shared" si="0"/>
        <v>0</v>
      </c>
      <c r="E52" s="156">
        <f>'18a'!G52</f>
        <v>0</v>
      </c>
      <c r="F52" s="156">
        <f>'18b'!G52</f>
        <v>0</v>
      </c>
      <c r="G52" s="5">
        <f>'18c'!G52</f>
        <v>0</v>
      </c>
      <c r="H52" s="5">
        <f>'18d'!G52</f>
        <v>0</v>
      </c>
      <c r="I52" s="5">
        <f>'18e'!G52</f>
        <v>0</v>
      </c>
      <c r="J52" s="949" t="e">
        <f>D52/'1b'!D52*100</f>
        <v>#DIV/0!</v>
      </c>
    </row>
    <row r="53" spans="1:10" ht="25.5" x14ac:dyDescent="0.2">
      <c r="A53" s="231">
        <v>47</v>
      </c>
      <c r="B53" s="160" t="s">
        <v>60</v>
      </c>
      <c r="C53" s="827">
        <f>'18a'!C53+'18b'!C53+'18c'!C53+'18d'!C53+'18e'!C53</f>
        <v>1124959</v>
      </c>
      <c r="D53" s="825">
        <f t="shared" si="0"/>
        <v>0</v>
      </c>
      <c r="E53" s="156">
        <f>'18a'!G53</f>
        <v>0</v>
      </c>
      <c r="F53" s="156">
        <f>'18b'!G53</f>
        <v>0</v>
      </c>
      <c r="G53" s="5">
        <f>'18c'!G53</f>
        <v>0</v>
      </c>
      <c r="H53" s="5">
        <f>'18d'!G53</f>
        <v>0</v>
      </c>
      <c r="I53" s="5">
        <f>'18e'!G53</f>
        <v>0</v>
      </c>
      <c r="J53" s="949" t="e">
        <f>D53/'1b'!D53*100</f>
        <v>#DIV/0!</v>
      </c>
    </row>
    <row r="54" spans="1:10" x14ac:dyDescent="0.2">
      <c r="A54" s="4">
        <v>48</v>
      </c>
      <c r="B54" s="160" t="s">
        <v>293</v>
      </c>
      <c r="C54" s="827">
        <f>'18a'!C54+'18b'!C54+'18c'!C54+'18d'!C54+'18e'!C54</f>
        <v>0</v>
      </c>
      <c r="D54" s="825">
        <f t="shared" si="0"/>
        <v>3293241</v>
      </c>
      <c r="E54" s="156">
        <f>'18a'!G54</f>
        <v>3293241</v>
      </c>
      <c r="F54" s="156">
        <f>'18b'!G54</f>
        <v>0</v>
      </c>
      <c r="G54" s="5">
        <f>'18c'!G54</f>
        <v>0</v>
      </c>
      <c r="H54" s="5">
        <f>'18d'!G54</f>
        <v>0</v>
      </c>
      <c r="I54" s="5">
        <f>'18e'!G54</f>
        <v>0</v>
      </c>
      <c r="J54" s="949">
        <f>D54/'1b'!D54*100</f>
        <v>24.39437777777778</v>
      </c>
    </row>
    <row r="55" spans="1:10" x14ac:dyDescent="0.2">
      <c r="A55" s="231">
        <v>49</v>
      </c>
      <c r="B55" s="160" t="s">
        <v>61</v>
      </c>
      <c r="C55" s="827">
        <f>'18a'!C55+'18b'!C55+'18c'!C55+'18d'!C55+'18e'!C55</f>
        <v>0</v>
      </c>
      <c r="D55" s="825">
        <f t="shared" si="0"/>
        <v>0</v>
      </c>
      <c r="E55" s="156">
        <f>'18a'!G55</f>
        <v>0</v>
      </c>
      <c r="F55" s="156">
        <f>'18b'!G55</f>
        <v>0</v>
      </c>
      <c r="G55" s="5">
        <f>'18c'!G55</f>
        <v>0</v>
      </c>
      <c r="H55" s="5">
        <f>'18d'!G55</f>
        <v>0</v>
      </c>
      <c r="I55" s="5">
        <f>'18e'!G55</f>
        <v>0</v>
      </c>
      <c r="J55" s="949" t="e">
        <f>D55/'1b'!D55*100</f>
        <v>#DIV/0!</v>
      </c>
    </row>
    <row r="56" spans="1:10" x14ac:dyDescent="0.2">
      <c r="A56" s="4">
        <v>50</v>
      </c>
      <c r="B56" s="160" t="s">
        <v>294</v>
      </c>
      <c r="C56" s="827">
        <f>'18a'!C56+'18b'!C56+'18c'!C56+'18d'!C56+'18e'!C56</f>
        <v>3584267</v>
      </c>
      <c r="D56" s="825">
        <f t="shared" si="0"/>
        <v>1287161</v>
      </c>
      <c r="E56" s="156">
        <f>'18a'!G56</f>
        <v>0</v>
      </c>
      <c r="F56" s="156">
        <f>'18b'!G56</f>
        <v>0</v>
      </c>
      <c r="G56" s="5">
        <f>'18c'!G56</f>
        <v>0</v>
      </c>
      <c r="H56" s="5">
        <f>'18d'!G56</f>
        <v>0</v>
      </c>
      <c r="I56" s="5">
        <f>'18e'!G56</f>
        <v>1287161</v>
      </c>
      <c r="J56" s="949">
        <f>D56/'1b'!D56*100</f>
        <v>35.977935175143386</v>
      </c>
    </row>
    <row r="57" spans="1:10" x14ac:dyDescent="0.2">
      <c r="A57" s="231">
        <v>51</v>
      </c>
      <c r="B57" s="160" t="s">
        <v>295</v>
      </c>
      <c r="C57" s="827">
        <f>'18a'!C57+'18b'!C57+'18c'!C57+'18d'!C57+'18e'!C57</f>
        <v>9878830</v>
      </c>
      <c r="D57" s="825">
        <f t="shared" si="0"/>
        <v>2626020</v>
      </c>
      <c r="E57" s="156">
        <f>'18a'!G57</f>
        <v>1003108</v>
      </c>
      <c r="F57" s="156">
        <f>'18b'!G57</f>
        <v>0</v>
      </c>
      <c r="G57" s="5">
        <f>'18c'!G57</f>
        <v>502098</v>
      </c>
      <c r="H57" s="5">
        <f>'18d'!G57</f>
        <v>0</v>
      </c>
      <c r="I57" s="5">
        <f>'18e'!G57</f>
        <v>1120814</v>
      </c>
      <c r="J57" s="949">
        <f>D57/'1b'!D57*100</f>
        <v>17.574527542608536</v>
      </c>
    </row>
    <row r="58" spans="1:10" x14ac:dyDescent="0.2">
      <c r="A58" s="4">
        <v>52</v>
      </c>
      <c r="B58" s="160" t="s">
        <v>62</v>
      </c>
      <c r="C58" s="827">
        <f>'18a'!C58+'18b'!C58+'18c'!C58+'18d'!C58+'18e'!C58</f>
        <v>0</v>
      </c>
      <c r="D58" s="825">
        <f t="shared" si="0"/>
        <v>0</v>
      </c>
      <c r="E58" s="156">
        <f>'18a'!G58</f>
        <v>0</v>
      </c>
      <c r="F58" s="156">
        <f>'18b'!G58</f>
        <v>0</v>
      </c>
      <c r="G58" s="5">
        <f>'18c'!G58</f>
        <v>0</v>
      </c>
      <c r="H58" s="5">
        <f>'18d'!G58</f>
        <v>0</v>
      </c>
      <c r="I58" s="5">
        <f>'18e'!G58</f>
        <v>0</v>
      </c>
      <c r="J58" s="949" t="e">
        <f>D58/'1b'!D58*100</f>
        <v>#DIV/0!</v>
      </c>
    </row>
    <row r="59" spans="1:10" ht="25.5" x14ac:dyDescent="0.2">
      <c r="A59" s="231">
        <v>53</v>
      </c>
      <c r="B59" s="160" t="s">
        <v>296</v>
      </c>
      <c r="C59" s="827">
        <f>'18a'!C59+'18b'!C59+'18c'!C59+'18d'!C59+'18e'!C59</f>
        <v>10435062</v>
      </c>
      <c r="D59" s="825">
        <f t="shared" si="0"/>
        <v>1558346</v>
      </c>
      <c r="E59" s="156">
        <f>'18a'!G59</f>
        <v>1558335</v>
      </c>
      <c r="F59" s="156">
        <f>'18b'!G59</f>
        <v>2</v>
      </c>
      <c r="G59" s="5">
        <f>'18c'!G59</f>
        <v>4</v>
      </c>
      <c r="H59" s="5">
        <f>'18d'!G59</f>
        <v>2</v>
      </c>
      <c r="I59" s="5">
        <f>'18e'!G59</f>
        <v>3</v>
      </c>
      <c r="J59" s="949">
        <f>D59/'1b'!D59*100</f>
        <v>77.917299999999997</v>
      </c>
    </row>
    <row r="60" spans="1:10" x14ac:dyDescent="0.2">
      <c r="A60" s="4">
        <v>54</v>
      </c>
      <c r="B60" s="160" t="s">
        <v>297</v>
      </c>
      <c r="C60" s="827">
        <f>'18a'!C60+'18b'!C60+'18c'!C60+'18d'!C60+'18e'!C60</f>
        <v>0</v>
      </c>
      <c r="D60" s="825">
        <f t="shared" si="0"/>
        <v>0</v>
      </c>
      <c r="E60" s="156">
        <f>'18a'!G60</f>
        <v>0</v>
      </c>
      <c r="F60" s="156">
        <f>'18b'!G60</f>
        <v>0</v>
      </c>
      <c r="G60" s="5">
        <f>'18c'!G60</f>
        <v>0</v>
      </c>
      <c r="H60" s="5">
        <f>'18d'!G60</f>
        <v>0</v>
      </c>
      <c r="I60" s="5">
        <f>'18e'!G60</f>
        <v>0</v>
      </c>
      <c r="J60" s="949" t="e">
        <f>D60/'1b'!D60*100</f>
        <v>#DIV/0!</v>
      </c>
    </row>
    <row r="61" spans="1:10" x14ac:dyDescent="0.2">
      <c r="A61" s="231">
        <v>55</v>
      </c>
      <c r="B61" s="160" t="s">
        <v>63</v>
      </c>
      <c r="C61" s="827">
        <f>'18a'!C61+'18b'!C61+'18c'!C61+'18d'!C61+'18e'!C61</f>
        <v>423838</v>
      </c>
      <c r="D61" s="825">
        <f t="shared" si="0"/>
        <v>0</v>
      </c>
      <c r="E61" s="156">
        <f>'18a'!G61</f>
        <v>0</v>
      </c>
      <c r="F61" s="156">
        <f>'18b'!G61</f>
        <v>0</v>
      </c>
      <c r="G61" s="5">
        <f>'18c'!G61</f>
        <v>0</v>
      </c>
      <c r="H61" s="5">
        <f>'18d'!G61</f>
        <v>0</v>
      </c>
      <c r="I61" s="5">
        <f>'18e'!G61</f>
        <v>0</v>
      </c>
      <c r="J61" s="949" t="e">
        <f>D61/'1b'!D61*100</f>
        <v>#DIV/0!</v>
      </c>
    </row>
    <row r="62" spans="1:10" x14ac:dyDescent="0.2">
      <c r="A62" s="4">
        <v>56</v>
      </c>
      <c r="B62" s="160" t="s">
        <v>298</v>
      </c>
      <c r="C62" s="827">
        <f>'18a'!C62+'18b'!C62+'18c'!C62+'18d'!C62+'18e'!C62</f>
        <v>42521817</v>
      </c>
      <c r="D62" s="825">
        <f t="shared" si="0"/>
        <v>830819</v>
      </c>
      <c r="E62" s="156">
        <f>'18a'!G62</f>
        <v>223741</v>
      </c>
      <c r="F62" s="156">
        <f>'18b'!G62</f>
        <v>1299</v>
      </c>
      <c r="G62" s="5">
        <f>'18c'!G62</f>
        <v>461345</v>
      </c>
      <c r="H62" s="5">
        <f>'18d'!G62</f>
        <v>23810</v>
      </c>
      <c r="I62" s="5">
        <f>'18e'!G62</f>
        <v>120624</v>
      </c>
      <c r="J62" s="949" t="e">
        <f>D62/'1b'!D62*100</f>
        <v>#DIV/0!</v>
      </c>
    </row>
    <row r="63" spans="1:10" x14ac:dyDescent="0.2">
      <c r="A63" s="231">
        <v>57</v>
      </c>
      <c r="B63" s="165" t="s">
        <v>64</v>
      </c>
      <c r="C63" s="827">
        <f>'18a'!C63+'18b'!C63+'18c'!C63+'18d'!C63+'18e'!C63</f>
        <v>112824734</v>
      </c>
      <c r="D63" s="825">
        <f t="shared" si="0"/>
        <v>16418382</v>
      </c>
      <c r="E63" s="156">
        <f>'18a'!G63</f>
        <v>6291487</v>
      </c>
      <c r="F63" s="156">
        <f>'18b'!G63</f>
        <v>858026</v>
      </c>
      <c r="G63" s="5">
        <f>'18c'!G63</f>
        <v>2823061</v>
      </c>
      <c r="H63" s="5">
        <f>'18d'!G63</f>
        <v>1053242</v>
      </c>
      <c r="I63" s="5">
        <f>'18e'!G63</f>
        <v>5392566</v>
      </c>
      <c r="J63" s="949">
        <f>D63/'1b'!D63*100</f>
        <v>26.059112080779144</v>
      </c>
    </row>
    <row r="64" spans="1:10" x14ac:dyDescent="0.2">
      <c r="A64" s="4">
        <v>58</v>
      </c>
      <c r="B64" s="160" t="s">
        <v>299</v>
      </c>
      <c r="C64" s="827">
        <f>'18a'!C64+'18b'!C64+'18c'!C64+'18d'!C64+'18e'!C64</f>
        <v>0</v>
      </c>
      <c r="D64" s="825">
        <f t="shared" si="0"/>
        <v>15738008</v>
      </c>
      <c r="E64" s="156">
        <f>'18a'!G64</f>
        <v>15738008</v>
      </c>
      <c r="F64" s="156">
        <f>'18b'!G64</f>
        <v>0</v>
      </c>
      <c r="G64" s="5">
        <f>'18c'!G64</f>
        <v>0</v>
      </c>
      <c r="H64" s="5">
        <f>'18d'!G64</f>
        <v>0</v>
      </c>
      <c r="I64" s="5">
        <f>'18e'!G64</f>
        <v>0</v>
      </c>
      <c r="J64" s="949">
        <f>D64/'1b'!D64*100</f>
        <v>100.3106518219555</v>
      </c>
    </row>
    <row r="65" spans="1:10" x14ac:dyDescent="0.2">
      <c r="A65" s="231">
        <v>59</v>
      </c>
      <c r="B65" s="160" t="s">
        <v>300</v>
      </c>
      <c r="C65" s="827">
        <f>'18a'!C65+'18b'!C65+'18c'!C65+'18d'!C65+'18e'!C65</f>
        <v>0</v>
      </c>
      <c r="D65" s="825">
        <f t="shared" si="0"/>
        <v>50000</v>
      </c>
      <c r="E65" s="156">
        <f>'18a'!G65</f>
        <v>0</v>
      </c>
      <c r="F65" s="156">
        <f>'18b'!G65</f>
        <v>50000</v>
      </c>
      <c r="G65" s="5">
        <f>'18c'!G65</f>
        <v>0</v>
      </c>
      <c r="H65" s="5">
        <f>'18d'!G65</f>
        <v>0</v>
      </c>
      <c r="I65" s="5">
        <f>'18e'!G65</f>
        <v>0</v>
      </c>
      <c r="J65" s="949" t="e">
        <f>D65/'1b'!D65*100</f>
        <v>#DIV/0!</v>
      </c>
    </row>
    <row r="66" spans="1:10" x14ac:dyDescent="0.2">
      <c r="A66" s="4">
        <v>60</v>
      </c>
      <c r="B66" s="165" t="s">
        <v>65</v>
      </c>
      <c r="C66" s="827">
        <f>'18a'!C66+'18b'!C66+'18c'!C66+'18d'!C66+'18e'!C66</f>
        <v>0</v>
      </c>
      <c r="D66" s="825">
        <f t="shared" si="0"/>
        <v>15788008</v>
      </c>
      <c r="E66" s="156">
        <f>'18a'!G66</f>
        <v>15738008</v>
      </c>
      <c r="F66" s="156">
        <f>'18b'!G66</f>
        <v>50000</v>
      </c>
      <c r="G66" s="5">
        <f>'18c'!G66</f>
        <v>0</v>
      </c>
      <c r="H66" s="5">
        <f>'18d'!G66</f>
        <v>0</v>
      </c>
      <c r="I66" s="5">
        <f>'18e'!G66</f>
        <v>0</v>
      </c>
      <c r="J66" s="949">
        <f>D66/'1b'!D66*100</f>
        <v>100.6293409845927</v>
      </c>
    </row>
    <row r="67" spans="1:10" x14ac:dyDescent="0.2">
      <c r="A67" s="231">
        <v>61</v>
      </c>
      <c r="B67" s="170" t="s">
        <v>301</v>
      </c>
      <c r="C67" s="827">
        <f>'18a'!C67+'18b'!C67+'18c'!C67+'18d'!C67+'18e'!C67</f>
        <v>200000</v>
      </c>
      <c r="D67" s="825">
        <f t="shared" si="0"/>
        <v>0</v>
      </c>
      <c r="E67" s="156">
        <f>'18a'!G67</f>
        <v>0</v>
      </c>
      <c r="F67" s="156">
        <f>'18b'!G67</f>
        <v>0</v>
      </c>
      <c r="G67" s="5">
        <f>'18c'!G67</f>
        <v>0</v>
      </c>
      <c r="H67" s="5">
        <f>'18d'!G67</f>
        <v>0</v>
      </c>
      <c r="I67" s="5">
        <f>'18e'!G67</f>
        <v>0</v>
      </c>
      <c r="J67" s="949" t="e">
        <f>D67/'1b'!D67*100</f>
        <v>#DIV/0!</v>
      </c>
    </row>
    <row r="68" spans="1:10" x14ac:dyDescent="0.2">
      <c r="A68" s="4">
        <v>62</v>
      </c>
      <c r="B68" s="171" t="s">
        <v>302</v>
      </c>
      <c r="C68" s="827">
        <f>'18a'!C68+'18b'!C68+'18c'!C68+'18d'!C68+'18e'!C68</f>
        <v>200000</v>
      </c>
      <c r="D68" s="825">
        <f t="shared" si="0"/>
        <v>0</v>
      </c>
      <c r="E68" s="156">
        <f>'18a'!G68</f>
        <v>0</v>
      </c>
      <c r="F68" s="156">
        <f>'18b'!G68</f>
        <v>0</v>
      </c>
      <c r="G68" s="5">
        <f>'18c'!G68</f>
        <v>0</v>
      </c>
      <c r="H68" s="5">
        <f>'18d'!G68</f>
        <v>0</v>
      </c>
      <c r="I68" s="5">
        <f>'18e'!G68</f>
        <v>0</v>
      </c>
      <c r="J68" s="949" t="e">
        <f>D68/'1b'!D68*100</f>
        <v>#DIV/0!</v>
      </c>
    </row>
    <row r="69" spans="1:10" ht="25.5" x14ac:dyDescent="0.2">
      <c r="A69" s="231">
        <v>63</v>
      </c>
      <c r="B69" s="160" t="s">
        <v>66</v>
      </c>
      <c r="C69" s="827">
        <f>'18a'!C69+'18b'!C69+'18c'!C69+'18d'!C69+'18e'!C69</f>
        <v>480000</v>
      </c>
      <c r="D69" s="825">
        <f t="shared" si="0"/>
        <v>0</v>
      </c>
      <c r="E69" s="156">
        <f>'18a'!G69</f>
        <v>0</v>
      </c>
      <c r="F69" s="156">
        <f>'18b'!G69</f>
        <v>0</v>
      </c>
      <c r="G69" s="5">
        <f>'18c'!G69</f>
        <v>0</v>
      </c>
      <c r="H69" s="5">
        <f>'18d'!G69</f>
        <v>0</v>
      </c>
      <c r="I69" s="5">
        <f>'18e'!G69</f>
        <v>0</v>
      </c>
      <c r="J69" s="949" t="e">
        <f>D69/'1b'!D69*100</f>
        <v>#DIV/0!</v>
      </c>
    </row>
    <row r="70" spans="1:10" x14ac:dyDescent="0.2">
      <c r="A70" s="4">
        <v>64</v>
      </c>
      <c r="B70" s="160" t="s">
        <v>67</v>
      </c>
      <c r="C70" s="827">
        <f>'18a'!C70+'18b'!C70+'18c'!C70+'18d'!C70+'18e'!C70</f>
        <v>480000</v>
      </c>
      <c r="D70" s="825">
        <f t="shared" si="0"/>
        <v>0</v>
      </c>
      <c r="E70" s="156">
        <f>'18a'!G70</f>
        <v>0</v>
      </c>
      <c r="F70" s="156">
        <f>'18b'!G70</f>
        <v>0</v>
      </c>
      <c r="G70" s="5">
        <f>'18c'!G70</f>
        <v>0</v>
      </c>
      <c r="H70" s="5">
        <f>'18d'!G70</f>
        <v>0</v>
      </c>
      <c r="I70" s="5">
        <f>'18e'!G70</f>
        <v>0</v>
      </c>
      <c r="J70" s="949" t="e">
        <f>D70/'1b'!D70*100</f>
        <v>#DIV/0!</v>
      </c>
    </row>
    <row r="71" spans="1:10" x14ac:dyDescent="0.2">
      <c r="A71" s="231">
        <v>65</v>
      </c>
      <c r="B71" s="160" t="s">
        <v>68</v>
      </c>
      <c r="C71" s="827">
        <f>'18a'!C71+'18b'!C71+'18c'!C71+'18d'!C71+'18e'!C71</f>
        <v>0</v>
      </c>
      <c r="D71" s="825">
        <f t="shared" ref="D71:D81" si="1">SUM(E71:I71)</f>
        <v>0</v>
      </c>
      <c r="E71" s="156">
        <f>'18a'!G71</f>
        <v>0</v>
      </c>
      <c r="F71" s="156">
        <f>'18b'!G71</f>
        <v>0</v>
      </c>
      <c r="G71" s="5">
        <f>'18c'!G71</f>
        <v>0</v>
      </c>
      <c r="H71" s="5">
        <f>'18d'!G71</f>
        <v>0</v>
      </c>
      <c r="I71" s="5">
        <f>'18e'!G71</f>
        <v>0</v>
      </c>
      <c r="J71" s="949">
        <f>D71/'1b'!D71*100</f>
        <v>0</v>
      </c>
    </row>
    <row r="72" spans="1:10" x14ac:dyDescent="0.2">
      <c r="A72" s="4">
        <v>66</v>
      </c>
      <c r="B72" s="165" t="s">
        <v>69</v>
      </c>
      <c r="C72" s="827">
        <f>'18a'!C72+'18b'!C72+'18c'!C72+'18d'!C72+'18e'!C72</f>
        <v>480000</v>
      </c>
      <c r="D72" s="825">
        <f t="shared" si="1"/>
        <v>0</v>
      </c>
      <c r="E72" s="156">
        <f>'18a'!G72</f>
        <v>0</v>
      </c>
      <c r="F72" s="156">
        <f>'18b'!G72</f>
        <v>0</v>
      </c>
      <c r="G72" s="5">
        <f>'18c'!G72</f>
        <v>0</v>
      </c>
      <c r="H72" s="5">
        <f>'18d'!G72</f>
        <v>0</v>
      </c>
      <c r="I72" s="5">
        <f>'18e'!G72</f>
        <v>0</v>
      </c>
      <c r="J72" s="949">
        <f>D72/'1b'!D72*100</f>
        <v>0</v>
      </c>
    </row>
    <row r="73" spans="1:10" x14ac:dyDescent="0.2">
      <c r="A73" s="231">
        <v>67</v>
      </c>
      <c r="B73" s="172" t="s">
        <v>70</v>
      </c>
      <c r="C73" s="827">
        <f>'18a'!C73+'18b'!C73+'18c'!C73+'18d'!C73+'18e'!C73</f>
        <v>1575864219</v>
      </c>
      <c r="D73" s="825">
        <f t="shared" si="1"/>
        <v>614522205</v>
      </c>
      <c r="E73" s="156">
        <f>'18a'!G73</f>
        <v>582599412</v>
      </c>
      <c r="F73" s="156">
        <f>'18b'!G73</f>
        <v>7952614</v>
      </c>
      <c r="G73" s="5">
        <f>'18c'!G73</f>
        <v>17524371</v>
      </c>
      <c r="H73" s="5">
        <f>'18d'!G73</f>
        <v>1053242</v>
      </c>
      <c r="I73" s="5">
        <f>'18e'!G73</f>
        <v>5392566</v>
      </c>
      <c r="J73" s="949">
        <f>D73/'1b'!D73*100</f>
        <v>36.147887699038129</v>
      </c>
    </row>
    <row r="74" spans="1:10" ht="25.5" x14ac:dyDescent="0.2">
      <c r="A74" s="4">
        <v>68</v>
      </c>
      <c r="B74" s="162" t="s">
        <v>303</v>
      </c>
      <c r="C74" s="827">
        <f>'18a'!C74+'18b'!C74+'18c'!C74+'18d'!C74+'18e'!C74</f>
        <v>0</v>
      </c>
      <c r="D74" s="825">
        <f t="shared" si="1"/>
        <v>0</v>
      </c>
      <c r="E74" s="156">
        <f>'18a'!G74</f>
        <v>0</v>
      </c>
      <c r="F74" s="156">
        <f>'18b'!G74</f>
        <v>0</v>
      </c>
      <c r="G74" s="5">
        <f>'18c'!G74</f>
        <v>0</v>
      </c>
      <c r="H74" s="5">
        <f>'18d'!G74</f>
        <v>0</v>
      </c>
      <c r="I74" s="5">
        <f>'18e'!G74</f>
        <v>0</v>
      </c>
      <c r="J74" s="949" t="e">
        <f>D74/'1b'!D74*100</f>
        <v>#DIV/0!</v>
      </c>
    </row>
    <row r="75" spans="1:10" ht="25.5" x14ac:dyDescent="0.2">
      <c r="A75" s="231">
        <v>69</v>
      </c>
      <c r="B75" s="160" t="s">
        <v>304</v>
      </c>
      <c r="C75" s="827">
        <f>'18a'!C75+'18b'!C75+'18c'!C75+'18d'!C75+'18e'!C75</f>
        <v>531073461</v>
      </c>
      <c r="D75" s="825">
        <f t="shared" si="1"/>
        <v>436430974</v>
      </c>
      <c r="E75" s="156">
        <f>'18a'!G75</f>
        <v>373440697</v>
      </c>
      <c r="F75" s="156">
        <f>'18b'!G75</f>
        <v>18677308</v>
      </c>
      <c r="G75" s="5">
        <f>'18c'!G75</f>
        <v>16885972</v>
      </c>
      <c r="H75" s="5">
        <f>'18d'!G75</f>
        <v>9820294</v>
      </c>
      <c r="I75" s="5">
        <f>'18e'!G75</f>
        <v>17606703</v>
      </c>
      <c r="J75" s="949">
        <f>D75/'1b'!D75*100</f>
        <v>100</v>
      </c>
    </row>
    <row r="76" spans="1:10" x14ac:dyDescent="0.2">
      <c r="A76" s="4">
        <v>70</v>
      </c>
      <c r="B76" s="160" t="s">
        <v>71</v>
      </c>
      <c r="C76" s="827">
        <f>'18a'!C76+'18b'!C76+'18c'!C76+'18d'!C76+'18e'!C76</f>
        <v>47223045</v>
      </c>
      <c r="D76" s="825">
        <f t="shared" si="1"/>
        <v>3963607</v>
      </c>
      <c r="E76" s="156">
        <f>'18a'!G76</f>
        <v>3963607</v>
      </c>
      <c r="F76" s="156">
        <f>'18b'!G76</f>
        <v>0</v>
      </c>
      <c r="G76" s="5">
        <f>'18c'!G76</f>
        <v>0</v>
      </c>
      <c r="H76" s="5">
        <f>'18d'!G76</f>
        <v>0</v>
      </c>
      <c r="I76" s="5">
        <f>'18e'!G76</f>
        <v>0</v>
      </c>
      <c r="J76" s="949">
        <f>D76/'1b'!D76*100</f>
        <v>100</v>
      </c>
    </row>
    <row r="77" spans="1:10" x14ac:dyDescent="0.2">
      <c r="A77" s="231">
        <v>71</v>
      </c>
      <c r="B77" s="160" t="s">
        <v>305</v>
      </c>
      <c r="C77" s="827">
        <f>'18a'!C77+'18b'!C77+'18c'!C77+'18d'!C77+'18e'!C77</f>
        <v>907860461</v>
      </c>
      <c r="D77" s="825">
        <f t="shared" si="1"/>
        <v>217630295</v>
      </c>
      <c r="E77" s="156">
        <f>'18a'!G77</f>
        <v>0</v>
      </c>
      <c r="F77" s="156">
        <f>'18b'!G77</f>
        <v>80521872</v>
      </c>
      <c r="G77" s="5">
        <f>'18c'!G77</f>
        <v>50410706</v>
      </c>
      <c r="H77" s="5">
        <f>'18d'!G77</f>
        <v>20805269</v>
      </c>
      <c r="I77" s="5">
        <f>'18e'!G77</f>
        <v>65892448</v>
      </c>
      <c r="J77" s="949">
        <f>D77/'1b'!D77*100</f>
        <v>19.527187170195123</v>
      </c>
    </row>
    <row r="78" spans="1:10" x14ac:dyDescent="0.2">
      <c r="A78" s="4">
        <v>72</v>
      </c>
      <c r="B78" s="417" t="s">
        <v>582</v>
      </c>
      <c r="C78" s="827">
        <f>'18a'!C78+'18b'!C78+'18c'!C78+'18d'!C78+'18e'!C78</f>
        <v>1300000000</v>
      </c>
      <c r="D78" s="825">
        <f t="shared" si="1"/>
        <v>180000000</v>
      </c>
      <c r="E78" s="156">
        <f>'18a'!G78</f>
        <v>180000000</v>
      </c>
      <c r="F78" s="156">
        <f>'18b'!G78</f>
        <v>0</v>
      </c>
      <c r="G78" s="5">
        <f>'18c'!G78</f>
        <v>0</v>
      </c>
      <c r="H78" s="5">
        <f>'18d'!G78</f>
        <v>0</v>
      </c>
      <c r="I78" s="5">
        <f>'18e'!G78</f>
        <v>0</v>
      </c>
      <c r="J78" s="949">
        <f>D78/'1b'!D78*100</f>
        <v>47.368421052631575</v>
      </c>
    </row>
    <row r="79" spans="1:10" x14ac:dyDescent="0.2">
      <c r="A79" s="231">
        <v>73</v>
      </c>
      <c r="B79" s="160" t="s">
        <v>72</v>
      </c>
      <c r="C79" s="827">
        <f>'18a'!C79+'18b'!C79+'18c'!C79+'18d'!C79+'18e'!C79</f>
        <v>2786156967</v>
      </c>
      <c r="D79" s="825">
        <f t="shared" si="1"/>
        <v>754525725</v>
      </c>
      <c r="E79" s="156">
        <f>'18a'!G79</f>
        <v>557404304</v>
      </c>
      <c r="F79" s="156">
        <f>'18b'!G79</f>
        <v>99199180</v>
      </c>
      <c r="G79" s="5">
        <f>'18c'!G79</f>
        <v>67296678</v>
      </c>
      <c r="H79" s="5">
        <f>'18d'!G79</f>
        <v>30625563</v>
      </c>
      <c r="I79" s="5">
        <f>'18e'!G79</f>
        <v>0</v>
      </c>
      <c r="J79" s="949">
        <f>D79/'1b'!D79*100</f>
        <v>38.995723271648387</v>
      </c>
    </row>
    <row r="80" spans="1:10" ht="13.5" thickBot="1" x14ac:dyDescent="0.25">
      <c r="A80" s="4">
        <v>74</v>
      </c>
      <c r="B80" s="173" t="s">
        <v>73</v>
      </c>
      <c r="C80" s="827">
        <f>'18a'!C80+'18b'!C80+'18c'!C80+'18d'!C80+'18e'!C80</f>
        <v>2786156967</v>
      </c>
      <c r="D80" s="825">
        <f t="shared" si="1"/>
        <v>838024876</v>
      </c>
      <c r="E80" s="156">
        <f>'18a'!G80</f>
        <v>557404304</v>
      </c>
      <c r="F80" s="156">
        <f>'18b'!G80</f>
        <v>99199180</v>
      </c>
      <c r="G80" s="5">
        <f>'18c'!G80</f>
        <v>67296678</v>
      </c>
      <c r="H80" s="5">
        <f>'18d'!G80</f>
        <v>30625563</v>
      </c>
      <c r="I80" s="5">
        <f>'18e'!G80</f>
        <v>83499151</v>
      </c>
      <c r="J80" s="949">
        <f>D80/'1b'!D80*100</f>
        <v>43.311162332143752</v>
      </c>
    </row>
    <row r="81" spans="1:10" ht="14.25" thickTop="1" thickBot="1" x14ac:dyDescent="0.25">
      <c r="A81" s="231">
        <v>75</v>
      </c>
      <c r="B81" s="174" t="s">
        <v>37</v>
      </c>
      <c r="C81" s="827">
        <f>'18a'!C81+'18b'!C81+'18c'!C81+'18d'!C81+'18e'!C81</f>
        <v>4362021186</v>
      </c>
      <c r="D81" s="825">
        <f t="shared" si="1"/>
        <v>1452547081</v>
      </c>
      <c r="E81" s="156">
        <f>'18a'!G81</f>
        <v>1140003716</v>
      </c>
      <c r="F81" s="156">
        <f>'18b'!G81</f>
        <v>107151794</v>
      </c>
      <c r="G81" s="5">
        <f>'18c'!G81</f>
        <v>84821049</v>
      </c>
      <c r="H81" s="5">
        <f>'18d'!G81</f>
        <v>31678805</v>
      </c>
      <c r="I81" s="5">
        <f>'18e'!G81</f>
        <v>88891717</v>
      </c>
      <c r="J81" s="949">
        <f>D81/'1b'!D81*100</f>
        <v>39.960953479790383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pane ySplit="5" topLeftCell="A15" activePane="bottomLeft" state="frozen"/>
      <selection activeCell="G44" sqref="G44"/>
      <selection pane="bottomLeft" activeCell="F2" sqref="F2"/>
    </sheetView>
  </sheetViews>
  <sheetFormatPr defaultRowHeight="12.75" x14ac:dyDescent="0.2"/>
  <cols>
    <col min="1" max="1" width="6.42578125" customWidth="1"/>
    <col min="2" max="2" width="46.5703125" customWidth="1"/>
    <col min="3" max="3" width="12.7109375" customWidth="1"/>
    <col min="4" max="4" width="14.7109375" customWidth="1"/>
    <col min="5" max="5" width="16" customWidth="1"/>
    <col min="6" max="9" width="12.7109375" customWidth="1"/>
    <col min="10" max="10" width="12.7109375" bestFit="1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9" x14ac:dyDescent="0.2">
      <c r="B1" s="157" t="s">
        <v>264</v>
      </c>
      <c r="F1" s="358" t="s">
        <v>702</v>
      </c>
    </row>
    <row r="2" spans="1:9" x14ac:dyDescent="0.2">
      <c r="B2" s="157" t="s">
        <v>615</v>
      </c>
      <c r="F2" s="145" t="s">
        <v>754</v>
      </c>
    </row>
    <row r="3" spans="1:9" x14ac:dyDescent="0.2">
      <c r="B3" s="157"/>
      <c r="D3" s="157" t="s">
        <v>315</v>
      </c>
      <c r="F3" t="s">
        <v>75</v>
      </c>
    </row>
    <row r="4" spans="1:9" x14ac:dyDescent="0.2">
      <c r="B4" s="157"/>
    </row>
    <row r="5" spans="1:9" ht="38.25" x14ac:dyDescent="0.2">
      <c r="A5" s="176" t="s">
        <v>1</v>
      </c>
      <c r="B5" s="177" t="s">
        <v>306</v>
      </c>
      <c r="C5" s="824" t="s">
        <v>641</v>
      </c>
      <c r="D5" s="3" t="s">
        <v>356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9" x14ac:dyDescent="0.2">
      <c r="A6" s="181">
        <v>27</v>
      </c>
      <c r="B6" s="182" t="s">
        <v>3</v>
      </c>
      <c r="C6" s="827">
        <f>'19a'!C6+'19b'!C6+'19c'!C6+'19d'!C6+'19e'!C6</f>
        <v>684679879</v>
      </c>
      <c r="D6" s="825">
        <f t="shared" ref="D6:D38" si="0">SUM(E6:I6)</f>
        <v>836931282</v>
      </c>
      <c r="E6" s="515">
        <f>'19a'!D6</f>
        <v>68708740</v>
      </c>
      <c r="F6" s="515">
        <f>'19b'!D6</f>
        <v>323971994</v>
      </c>
      <c r="G6" s="515">
        <f>'19c'!D6</f>
        <v>165957250</v>
      </c>
      <c r="H6" s="515">
        <f>'19d'!D6</f>
        <v>58595945</v>
      </c>
      <c r="I6" s="515">
        <f>'19e'!D6</f>
        <v>219697353</v>
      </c>
    </row>
    <row r="7" spans="1:9" ht="25.5" x14ac:dyDescent="0.2">
      <c r="A7" s="181">
        <v>28</v>
      </c>
      <c r="B7" s="182" t="s">
        <v>4</v>
      </c>
      <c r="C7" s="827">
        <f>'19a'!C7+'19b'!C7+'19c'!C7+'19d'!C7+'19e'!C7</f>
        <v>87513560</v>
      </c>
      <c r="D7" s="825">
        <f t="shared" si="0"/>
        <v>118203384</v>
      </c>
      <c r="E7" s="515">
        <f>'19a'!D7</f>
        <v>6380265</v>
      </c>
      <c r="F7" s="515">
        <f>'19b'!D7</f>
        <v>49434634</v>
      </c>
      <c r="G7" s="515">
        <f>'19c'!D7</f>
        <v>19547486</v>
      </c>
      <c r="H7" s="515">
        <f>'19d'!D7</f>
        <v>8551082</v>
      </c>
      <c r="I7" s="515">
        <f>'19e'!D7</f>
        <v>34289917</v>
      </c>
    </row>
    <row r="8" spans="1:9" x14ac:dyDescent="0.2">
      <c r="A8" s="181">
        <v>87</v>
      </c>
      <c r="B8" s="182" t="s">
        <v>5</v>
      </c>
      <c r="C8" s="827">
        <f>'19a'!C8+'19b'!C8+'19c'!C8+'19d'!C8+'19e'!C8</f>
        <v>332478925</v>
      </c>
      <c r="D8" s="825">
        <f t="shared" si="0"/>
        <v>411316154</v>
      </c>
      <c r="E8" s="515">
        <f>'19a'!D8</f>
        <v>77343603</v>
      </c>
      <c r="F8" s="515">
        <f>'19b'!D8</f>
        <v>64557700</v>
      </c>
      <c r="G8" s="515">
        <f>'19c'!D8</f>
        <v>113843857</v>
      </c>
      <c r="H8" s="515">
        <f>'19d'!D8</f>
        <v>63301450</v>
      </c>
      <c r="I8" s="515">
        <f>'19e'!D8</f>
        <v>92269544</v>
      </c>
    </row>
    <row r="9" spans="1:9" x14ac:dyDescent="0.2">
      <c r="A9" s="181">
        <v>88</v>
      </c>
      <c r="B9" s="185" t="s">
        <v>6</v>
      </c>
      <c r="C9" s="827">
        <f>'19a'!C9+'19b'!C9+'19c'!C9+'19d'!C9+'19e'!C9</f>
        <v>0</v>
      </c>
      <c r="D9" s="826">
        <f t="shared" si="0"/>
        <v>0</v>
      </c>
      <c r="E9" s="515">
        <f>'19a'!D9</f>
        <v>0</v>
      </c>
      <c r="F9" s="515">
        <f>'19b'!D9</f>
        <v>0</v>
      </c>
      <c r="G9" s="515">
        <f>'19c'!D9</f>
        <v>0</v>
      </c>
      <c r="H9" s="515">
        <f>'19d'!D9</f>
        <v>0</v>
      </c>
      <c r="I9" s="515">
        <f>'19e'!D9</f>
        <v>0</v>
      </c>
    </row>
    <row r="10" spans="1:9" ht="25.5" x14ac:dyDescent="0.2">
      <c r="A10" s="181">
        <v>89</v>
      </c>
      <c r="B10" s="185" t="s">
        <v>7</v>
      </c>
      <c r="C10" s="827">
        <f>'19a'!C10+'19b'!C10+'19c'!C10+'19d'!C10+'19e'!C10</f>
        <v>0</v>
      </c>
      <c r="D10" s="826">
        <f t="shared" si="0"/>
        <v>0</v>
      </c>
      <c r="E10" s="515">
        <f>'19a'!D10</f>
        <v>0</v>
      </c>
      <c r="F10" s="515">
        <f>'19b'!D10</f>
        <v>0</v>
      </c>
      <c r="G10" s="515">
        <f>'19c'!D10</f>
        <v>0</v>
      </c>
      <c r="H10" s="515">
        <f>'19d'!D10</f>
        <v>0</v>
      </c>
      <c r="I10" s="515">
        <f>'19e'!D10</f>
        <v>0</v>
      </c>
    </row>
    <row r="11" spans="1:9" x14ac:dyDescent="0.2">
      <c r="A11" s="181">
        <v>90</v>
      </c>
      <c r="B11" s="185" t="s">
        <v>8</v>
      </c>
      <c r="C11" s="827">
        <f>'19a'!C11+'19b'!C11+'19c'!C11+'19d'!C11+'19e'!C11</f>
        <v>0</v>
      </c>
      <c r="D11" s="826">
        <f t="shared" si="0"/>
        <v>300000</v>
      </c>
      <c r="E11" s="515">
        <f>'19a'!D11</f>
        <v>300000</v>
      </c>
      <c r="F11" s="515">
        <f>'19b'!D11</f>
        <v>0</v>
      </c>
      <c r="G11" s="515">
        <f>'19c'!D11</f>
        <v>0</v>
      </c>
      <c r="H11" s="515">
        <f>'19d'!D11</f>
        <v>0</v>
      </c>
      <c r="I11" s="515">
        <f>'19e'!D11</f>
        <v>0</v>
      </c>
    </row>
    <row r="12" spans="1:9" ht="25.5" x14ac:dyDescent="0.2">
      <c r="A12" s="181">
        <v>91</v>
      </c>
      <c r="B12" s="185" t="s">
        <v>9</v>
      </c>
      <c r="C12" s="827">
        <f>'19a'!C12+'19b'!C12+'19c'!C12+'19d'!C12+'19e'!C12</f>
        <v>0</v>
      </c>
      <c r="D12" s="826">
        <f t="shared" si="0"/>
        <v>300000</v>
      </c>
      <c r="E12" s="515">
        <f>'19a'!D12</f>
        <v>300000</v>
      </c>
      <c r="F12" s="515">
        <f>'19b'!D12</f>
        <v>0</v>
      </c>
      <c r="G12" s="515">
        <f>'19c'!D12</f>
        <v>0</v>
      </c>
      <c r="H12" s="515">
        <f>'19d'!D12</f>
        <v>0</v>
      </c>
      <c r="I12" s="515">
        <f>'19e'!D12</f>
        <v>0</v>
      </c>
    </row>
    <row r="13" spans="1:9" x14ac:dyDescent="0.2">
      <c r="A13" s="181">
        <v>92</v>
      </c>
      <c r="B13" s="185" t="s">
        <v>10</v>
      </c>
      <c r="C13" s="827">
        <f>'19a'!C13+'19b'!C13+'19c'!C13+'19d'!C13+'19e'!C13</f>
        <v>1333016</v>
      </c>
      <c r="D13" s="826">
        <f t="shared" si="0"/>
        <v>2500000</v>
      </c>
      <c r="E13" s="515">
        <f>'19a'!D13</f>
        <v>2500000</v>
      </c>
      <c r="F13" s="515">
        <f>'19b'!D13</f>
        <v>0</v>
      </c>
      <c r="G13" s="515">
        <f>'19c'!D13</f>
        <v>0</v>
      </c>
      <c r="H13" s="515">
        <f>'19d'!D13</f>
        <v>0</v>
      </c>
      <c r="I13" s="515">
        <f>'19e'!D13</f>
        <v>0</v>
      </c>
    </row>
    <row r="14" spans="1:9" x14ac:dyDescent="0.2">
      <c r="A14" s="181">
        <v>93</v>
      </c>
      <c r="B14" s="185" t="s">
        <v>11</v>
      </c>
      <c r="C14" s="827">
        <f>'19a'!C14+'19b'!C14+'19c'!C14+'19d'!C14+'19e'!C14</f>
        <v>727516</v>
      </c>
      <c r="D14" s="826">
        <f t="shared" si="0"/>
        <v>700000</v>
      </c>
      <c r="E14" s="515">
        <f>'19a'!D14</f>
        <v>700000</v>
      </c>
      <c r="F14" s="515">
        <f>'19b'!D14</f>
        <v>0</v>
      </c>
      <c r="G14" s="515">
        <f>'19c'!D14</f>
        <v>0</v>
      </c>
      <c r="H14" s="515">
        <f>'19d'!D14</f>
        <v>0</v>
      </c>
      <c r="I14" s="515">
        <f>'19e'!D14</f>
        <v>0</v>
      </c>
    </row>
    <row r="15" spans="1:9" x14ac:dyDescent="0.2">
      <c r="A15" s="181">
        <v>94</v>
      </c>
      <c r="B15" s="185" t="s">
        <v>12</v>
      </c>
      <c r="C15" s="827">
        <f>'19a'!C15+'19b'!C15+'19c'!C15+'19d'!C15+'19e'!C15</f>
        <v>605500</v>
      </c>
      <c r="D15" s="826">
        <f t="shared" si="0"/>
        <v>1800000</v>
      </c>
      <c r="E15" s="515">
        <f>'19a'!D15</f>
        <v>1800000</v>
      </c>
      <c r="F15" s="515">
        <f>'19b'!D15</f>
        <v>0</v>
      </c>
      <c r="G15" s="515">
        <f>'19c'!D15</f>
        <v>0</v>
      </c>
      <c r="H15" s="515">
        <f>'19d'!D15</f>
        <v>0</v>
      </c>
      <c r="I15" s="515">
        <f>'19e'!D15</f>
        <v>0</v>
      </c>
    </row>
    <row r="16" spans="1:9" x14ac:dyDescent="0.2">
      <c r="A16" s="181">
        <v>96</v>
      </c>
      <c r="B16" s="191" t="s">
        <v>13</v>
      </c>
      <c r="C16" s="827">
        <f>'19a'!C16+'19b'!C16+'19c'!C16+'19d'!C16+'19e'!C16</f>
        <v>1333016</v>
      </c>
      <c r="D16" s="826">
        <f t="shared" si="0"/>
        <v>2800000</v>
      </c>
      <c r="E16" s="515">
        <f>'19a'!D16</f>
        <v>2800000</v>
      </c>
      <c r="F16" s="515">
        <f>'19b'!D16</f>
        <v>0</v>
      </c>
      <c r="G16" s="515">
        <f>'19c'!D16</f>
        <v>0</v>
      </c>
      <c r="H16" s="515">
        <f>'19d'!D16</f>
        <v>0</v>
      </c>
      <c r="I16" s="515">
        <f>'19e'!D16</f>
        <v>0</v>
      </c>
    </row>
    <row r="17" spans="1:9" ht="18.75" customHeight="1" x14ac:dyDescent="0.2">
      <c r="A17" s="181">
        <v>97</v>
      </c>
      <c r="B17" s="185" t="s">
        <v>570</v>
      </c>
      <c r="C17" s="827">
        <f>'19a'!C17+'19b'!C17+'19c'!C17+'19d'!C17+'19e'!C17</f>
        <v>91700078</v>
      </c>
      <c r="D17" s="826">
        <f t="shared" si="0"/>
        <v>68218800</v>
      </c>
      <c r="E17" s="515">
        <f>'19a'!D17</f>
        <v>68218800</v>
      </c>
      <c r="F17" s="515">
        <f>'19b'!D17</f>
        <v>0</v>
      </c>
      <c r="G17" s="515">
        <f>'19c'!D17</f>
        <v>0</v>
      </c>
      <c r="H17" s="515">
        <f>'19d'!D17</f>
        <v>0</v>
      </c>
      <c r="I17" s="515">
        <f>'19e'!D17</f>
        <v>0</v>
      </c>
    </row>
    <row r="18" spans="1:9" ht="25.5" x14ac:dyDescent="0.2">
      <c r="A18" s="181">
        <v>98</v>
      </c>
      <c r="B18" s="185" t="s">
        <v>15</v>
      </c>
      <c r="C18" s="827">
        <f>'19a'!C18+'19b'!C18+'19c'!C18+'19d'!C18+'19e'!C18</f>
        <v>355422565</v>
      </c>
      <c r="D18" s="826">
        <f t="shared" si="0"/>
        <v>408073925</v>
      </c>
      <c r="E18" s="515">
        <f>'19a'!D18</f>
        <v>408073925</v>
      </c>
      <c r="F18" s="515">
        <f>'19b'!D18</f>
        <v>0</v>
      </c>
      <c r="G18" s="515">
        <f>'19c'!D18</f>
        <v>0</v>
      </c>
      <c r="H18" s="515">
        <f>'19d'!D18</f>
        <v>0</v>
      </c>
      <c r="I18" s="515">
        <f>'19e'!D18</f>
        <v>0</v>
      </c>
    </row>
    <row r="19" spans="1:9" x14ac:dyDescent="0.2">
      <c r="A19" s="181">
        <v>99</v>
      </c>
      <c r="B19" s="185" t="s">
        <v>707</v>
      </c>
      <c r="C19" s="827">
        <f>'19a'!C19+'19b'!C19+'19c'!C19+'19d'!C19+'19e'!C19</f>
        <v>3230645</v>
      </c>
      <c r="D19" s="826">
        <f t="shared" si="0"/>
        <v>1339000</v>
      </c>
      <c r="E19" s="515">
        <f>'19a'!D19</f>
        <v>1339000</v>
      </c>
      <c r="F19" s="515">
        <f>'19b'!D19</f>
        <v>0</v>
      </c>
      <c r="G19" s="515">
        <f>'19c'!D19</f>
        <v>0</v>
      </c>
      <c r="H19" s="515">
        <f>'19d'!D19</f>
        <v>0</v>
      </c>
      <c r="I19" s="515">
        <f>'19e'!D19</f>
        <v>0</v>
      </c>
    </row>
    <row r="20" spans="1:9" x14ac:dyDescent="0.2">
      <c r="A20" s="181">
        <v>100</v>
      </c>
      <c r="B20" s="185" t="s">
        <v>16</v>
      </c>
      <c r="C20" s="827">
        <f>'19a'!C20+'19b'!C20+'19c'!C20+'19d'!C20+'19e'!C20</f>
        <v>0</v>
      </c>
      <c r="D20" s="826">
        <f t="shared" si="0"/>
        <v>0</v>
      </c>
      <c r="E20" s="515">
        <f>'19a'!D20</f>
        <v>0</v>
      </c>
      <c r="F20" s="515">
        <f>'19b'!D20</f>
        <v>0</v>
      </c>
      <c r="G20" s="515">
        <f>'19c'!D20</f>
        <v>0</v>
      </c>
      <c r="H20" s="515">
        <f>'19d'!D20</f>
        <v>0</v>
      </c>
      <c r="I20" s="515">
        <f>'19e'!D20</f>
        <v>0</v>
      </c>
    </row>
    <row r="21" spans="1:9" ht="25.5" x14ac:dyDescent="0.2">
      <c r="A21" s="181">
        <v>101</v>
      </c>
      <c r="B21" s="185" t="s">
        <v>17</v>
      </c>
      <c r="C21" s="827">
        <f>'19a'!C21+'19b'!C21+'19c'!C21+'19d'!C21+'19e'!C21</f>
        <v>212090</v>
      </c>
      <c r="D21" s="826">
        <f t="shared" si="0"/>
        <v>600000</v>
      </c>
      <c r="E21" s="515">
        <f>'19a'!D21</f>
        <v>600000</v>
      </c>
      <c r="F21" s="515">
        <f>'19b'!D21</f>
        <v>0</v>
      </c>
      <c r="G21" s="515">
        <f>'19c'!D21</f>
        <v>0</v>
      </c>
      <c r="H21" s="515">
        <f>'19d'!D21</f>
        <v>0</v>
      </c>
      <c r="I21" s="515">
        <f>'19e'!D21</f>
        <v>0</v>
      </c>
    </row>
    <row r="22" spans="1:9" x14ac:dyDescent="0.2">
      <c r="A22" s="181">
        <v>102</v>
      </c>
      <c r="B22" s="185" t="s">
        <v>18</v>
      </c>
      <c r="C22" s="827">
        <f>'19a'!C22+'19b'!C22+'19c'!C22+'19d'!C22+'19e'!C22</f>
        <v>351979830</v>
      </c>
      <c r="D22" s="826">
        <f t="shared" si="0"/>
        <v>406134925</v>
      </c>
      <c r="E22" s="515">
        <f>'19a'!D22</f>
        <v>406134925</v>
      </c>
      <c r="F22" s="515">
        <f>'19b'!D22</f>
        <v>0</v>
      </c>
      <c r="G22" s="515">
        <f>'19c'!D22</f>
        <v>0</v>
      </c>
      <c r="H22" s="515">
        <f>'19d'!D22</f>
        <v>0</v>
      </c>
      <c r="I22" s="515">
        <f>'19e'!D22</f>
        <v>0</v>
      </c>
    </row>
    <row r="23" spans="1:9" x14ac:dyDescent="0.2">
      <c r="A23" s="416"/>
      <c r="B23" s="471" t="s">
        <v>536</v>
      </c>
      <c r="C23" s="827">
        <f>'19a'!C23+'19b'!C23+'19c'!C23+'19d'!C23+'19e'!C23</f>
        <v>0</v>
      </c>
      <c r="D23" s="826">
        <f t="shared" si="0"/>
        <v>0</v>
      </c>
      <c r="E23" s="515">
        <f>'19a'!D23</f>
        <v>0</v>
      </c>
      <c r="F23" s="515">
        <f>'19b'!D23</f>
        <v>0</v>
      </c>
      <c r="G23" s="515">
        <f>'19c'!D23</f>
        <v>0</v>
      </c>
      <c r="H23" s="515">
        <f>'19d'!D23</f>
        <v>0</v>
      </c>
      <c r="I23" s="515">
        <f>'19e'!D23</f>
        <v>0</v>
      </c>
    </row>
    <row r="24" spans="1:9" ht="25.5" x14ac:dyDescent="0.2">
      <c r="A24" s="181">
        <v>103</v>
      </c>
      <c r="B24" s="185" t="s">
        <v>333</v>
      </c>
      <c r="C24" s="827">
        <f>'19a'!C24+'19b'!C24+'19c'!C24+'19d'!C24+'19e'!C24</f>
        <v>24769141</v>
      </c>
      <c r="D24" s="826">
        <f t="shared" si="0"/>
        <v>29364800</v>
      </c>
      <c r="E24" s="515">
        <f>'19a'!D24</f>
        <v>29364800</v>
      </c>
      <c r="F24" s="515">
        <f>'19b'!D24</f>
        <v>0</v>
      </c>
      <c r="G24" s="515">
        <f>'19c'!D24</f>
        <v>0</v>
      </c>
      <c r="H24" s="515">
        <f>'19d'!D24</f>
        <v>0</v>
      </c>
      <c r="I24" s="515">
        <f>'19e'!D24</f>
        <v>0</v>
      </c>
    </row>
    <row r="25" spans="1:9" ht="16.5" customHeight="1" x14ac:dyDescent="0.2">
      <c r="A25" s="181"/>
      <c r="B25" s="185" t="s">
        <v>309</v>
      </c>
      <c r="C25" s="827">
        <f>'19a'!C25+'19b'!C25+'19c'!C25+'19d'!C25+'19e'!C25</f>
        <v>0</v>
      </c>
      <c r="D25" s="826">
        <f t="shared" si="0"/>
        <v>0</v>
      </c>
      <c r="E25" s="515">
        <f>'19a'!D25</f>
        <v>0</v>
      </c>
      <c r="F25" s="515">
        <f>'19b'!D25</f>
        <v>0</v>
      </c>
      <c r="G25" s="515">
        <f>'19c'!D25</f>
        <v>0</v>
      </c>
      <c r="H25" s="515">
        <f>'19d'!D25</f>
        <v>0</v>
      </c>
      <c r="I25" s="515">
        <f>'19e'!D25</f>
        <v>0</v>
      </c>
    </row>
    <row r="26" spans="1:9" ht="16.5" customHeight="1" x14ac:dyDescent="0.2">
      <c r="A26" s="181">
        <v>104</v>
      </c>
      <c r="B26" s="185" t="s">
        <v>19</v>
      </c>
      <c r="C26" s="827">
        <f>'19a'!C26+'19b'!C26+'19c'!C26+'19d'!C26+'19e'!C26</f>
        <v>0</v>
      </c>
      <c r="D26" s="826">
        <f t="shared" si="0"/>
        <v>12689238</v>
      </c>
      <c r="E26" s="515">
        <f>'19a'!D26</f>
        <v>12689238</v>
      </c>
      <c r="F26" s="515">
        <f>'19b'!D26</f>
        <v>0</v>
      </c>
      <c r="G26" s="515">
        <f>'19c'!D26</f>
        <v>0</v>
      </c>
      <c r="H26" s="515">
        <f>'19d'!D26</f>
        <v>0</v>
      </c>
      <c r="I26" s="515">
        <f>'19e'!D26</f>
        <v>0</v>
      </c>
    </row>
    <row r="27" spans="1:9" ht="18" customHeight="1" x14ac:dyDescent="0.2">
      <c r="A27" s="181">
        <v>105</v>
      </c>
      <c r="B27" s="191" t="s">
        <v>20</v>
      </c>
      <c r="C27" s="827">
        <f>'19a'!C27+'19b'!C27+'19c'!C27+'19d'!C27+'19e'!C27</f>
        <v>471891784</v>
      </c>
      <c r="D27" s="826">
        <f t="shared" si="0"/>
        <v>518346763</v>
      </c>
      <c r="E27" s="515">
        <f>'19a'!D27</f>
        <v>518346763</v>
      </c>
      <c r="F27" s="515">
        <f>'19b'!D27</f>
        <v>0</v>
      </c>
      <c r="G27" s="515">
        <f>'19c'!D27</f>
        <v>0</v>
      </c>
      <c r="H27" s="515">
        <f>'19d'!D27</f>
        <v>0</v>
      </c>
      <c r="I27" s="515">
        <f>'19e'!D27</f>
        <v>0</v>
      </c>
    </row>
    <row r="28" spans="1:9" x14ac:dyDescent="0.2">
      <c r="A28" s="181">
        <v>106</v>
      </c>
      <c r="B28" s="185" t="s">
        <v>21</v>
      </c>
      <c r="C28" s="827">
        <f>'19a'!C28+'19b'!C28+'19c'!C28+'19d'!C28+'19e'!C28</f>
        <v>747000</v>
      </c>
      <c r="D28" s="826">
        <f t="shared" si="0"/>
        <v>30000</v>
      </c>
      <c r="E28" s="515">
        <f>'19a'!D28</f>
        <v>0</v>
      </c>
      <c r="F28" s="515">
        <f>'19b'!D28</f>
        <v>0</v>
      </c>
      <c r="G28" s="515">
        <f>'19c'!D28</f>
        <v>30000</v>
      </c>
      <c r="H28" s="515">
        <f>'19d'!D28</f>
        <v>0</v>
      </c>
      <c r="I28" s="515">
        <f>'19e'!D28</f>
        <v>0</v>
      </c>
    </row>
    <row r="29" spans="1:9" x14ac:dyDescent="0.2">
      <c r="A29" s="181">
        <v>107</v>
      </c>
      <c r="B29" s="185" t="s">
        <v>22</v>
      </c>
      <c r="C29" s="827">
        <f>'19a'!C29+'19b'!C29+'19c'!C29+'19d'!C29+'19e'!C29</f>
        <v>8869535</v>
      </c>
      <c r="D29" s="826">
        <f t="shared" si="0"/>
        <v>3149600</v>
      </c>
      <c r="E29" s="515">
        <f>'19a'!D29</f>
        <v>3149600</v>
      </c>
      <c r="F29" s="515">
        <f>'19b'!D29</f>
        <v>0</v>
      </c>
      <c r="G29" s="515">
        <f>'19c'!D29</f>
        <v>0</v>
      </c>
      <c r="H29" s="515">
        <f>'19d'!D29</f>
        <v>0</v>
      </c>
      <c r="I29" s="515">
        <f>'19e'!D29</f>
        <v>0</v>
      </c>
    </row>
    <row r="30" spans="1:9" x14ac:dyDescent="0.2">
      <c r="A30" s="181">
        <v>108</v>
      </c>
      <c r="B30" s="185" t="s">
        <v>23</v>
      </c>
      <c r="C30" s="827">
        <f>'19a'!C30+'19b'!C30+'19c'!C30+'19d'!C30+'19e'!C30</f>
        <v>1112590</v>
      </c>
      <c r="D30" s="826">
        <f t="shared" si="0"/>
        <v>5748000</v>
      </c>
      <c r="E30" s="515">
        <f>'19a'!D30</f>
        <v>0</v>
      </c>
      <c r="F30" s="515">
        <f>'19b'!D30</f>
        <v>3200000</v>
      </c>
      <c r="G30" s="515">
        <f>'19c'!D30</f>
        <v>270000</v>
      </c>
      <c r="H30" s="515">
        <f>'19d'!D30</f>
        <v>1798000</v>
      </c>
      <c r="I30" s="515">
        <f>'19e'!D30</f>
        <v>480000</v>
      </c>
    </row>
    <row r="31" spans="1:9" x14ac:dyDescent="0.2">
      <c r="A31" s="181">
        <v>109</v>
      </c>
      <c r="B31" s="185" t="s">
        <v>24</v>
      </c>
      <c r="C31" s="827">
        <f>'19a'!C31+'19b'!C31+'19c'!C31+'19d'!C31+'19e'!C31</f>
        <v>26126070</v>
      </c>
      <c r="D31" s="826">
        <f t="shared" si="0"/>
        <v>15213087</v>
      </c>
      <c r="E31" s="515">
        <f>'19a'!D31</f>
        <v>3307087</v>
      </c>
      <c r="F31" s="515">
        <f>'19b'!D31</f>
        <v>1700000</v>
      </c>
      <c r="G31" s="515">
        <f>'19c'!D31</f>
        <v>4240000</v>
      </c>
      <c r="H31" s="515">
        <f>'19d'!D31</f>
        <v>3566000</v>
      </c>
      <c r="I31" s="515">
        <f>'19e'!D31</f>
        <v>2400000</v>
      </c>
    </row>
    <row r="32" spans="1:9" ht="25.5" x14ac:dyDescent="0.2">
      <c r="A32" s="181">
        <v>110</v>
      </c>
      <c r="B32" s="185" t="s">
        <v>25</v>
      </c>
      <c r="C32" s="827">
        <f>'19a'!C32+'19b'!C32+'19c'!C32+'19d'!C32+'19e'!C32</f>
        <v>9246664</v>
      </c>
      <c r="D32" s="826">
        <f t="shared" si="0"/>
        <v>6209993</v>
      </c>
      <c r="E32" s="515">
        <f>'19a'!D32</f>
        <v>1743313</v>
      </c>
      <c r="F32" s="515">
        <f>'19b'!D32</f>
        <v>1323000</v>
      </c>
      <c r="G32" s="515">
        <f>'19c'!D32</f>
        <v>1225800</v>
      </c>
      <c r="H32" s="515">
        <f>'19d'!D32</f>
        <v>1140280</v>
      </c>
      <c r="I32" s="515">
        <f>'19e'!D32</f>
        <v>777600</v>
      </c>
    </row>
    <row r="33" spans="1:10" x14ac:dyDescent="0.2">
      <c r="A33" s="181">
        <v>111</v>
      </c>
      <c r="B33" s="191" t="s">
        <v>26</v>
      </c>
      <c r="C33" s="827">
        <f>'19a'!C33+'19b'!C33+'19c'!C33+'19d'!C33+'19e'!C33</f>
        <v>46101859</v>
      </c>
      <c r="D33" s="826">
        <f t="shared" si="0"/>
        <v>30350680</v>
      </c>
      <c r="E33" s="515">
        <f>'19a'!D33</f>
        <v>8200000</v>
      </c>
      <c r="F33" s="515">
        <f>'19b'!D33</f>
        <v>6223000</v>
      </c>
      <c r="G33" s="515">
        <f>'19c'!D33</f>
        <v>5765800</v>
      </c>
      <c r="H33" s="515">
        <f>'19d'!D33</f>
        <v>6504280</v>
      </c>
      <c r="I33" s="515">
        <f>'19e'!D33</f>
        <v>3657600</v>
      </c>
    </row>
    <row r="34" spans="1:10" x14ac:dyDescent="0.2">
      <c r="A34" s="181">
        <v>112</v>
      </c>
      <c r="B34" s="185" t="s">
        <v>27</v>
      </c>
      <c r="C34" s="827">
        <f>'19a'!C34+'19b'!C34+'19c'!C34+'19d'!C34+'19e'!C34</f>
        <v>37513119</v>
      </c>
      <c r="D34" s="826">
        <f t="shared" si="0"/>
        <v>55909172</v>
      </c>
      <c r="E34" s="515">
        <f>'19a'!D34</f>
        <v>55909172</v>
      </c>
      <c r="F34" s="515">
        <f>'19b'!D34</f>
        <v>0</v>
      </c>
      <c r="G34" s="515">
        <f>'19c'!D34</f>
        <v>0</v>
      </c>
      <c r="H34" s="515">
        <f>'19d'!D34</f>
        <v>0</v>
      </c>
      <c r="I34" s="515">
        <f>'19e'!D34</f>
        <v>0</v>
      </c>
    </row>
    <row r="35" spans="1:10" x14ac:dyDescent="0.2">
      <c r="A35" s="181"/>
      <c r="B35" s="185" t="s">
        <v>310</v>
      </c>
      <c r="C35" s="827">
        <f>'19a'!C35+'19b'!C35+'19c'!C35+'19d'!C35+'19e'!C35</f>
        <v>0</v>
      </c>
      <c r="D35" s="826">
        <f t="shared" si="0"/>
        <v>200000</v>
      </c>
      <c r="E35" s="515">
        <f>'19a'!D35</f>
        <v>0</v>
      </c>
      <c r="F35" s="515">
        <f>'19b'!D35</f>
        <v>200000</v>
      </c>
      <c r="G35" s="515">
        <f>'19c'!D35</f>
        <v>0</v>
      </c>
      <c r="H35" s="515">
        <f>'19d'!D35</f>
        <v>0</v>
      </c>
      <c r="I35" s="515">
        <f>'19e'!D35</f>
        <v>0</v>
      </c>
    </row>
    <row r="36" spans="1:10" x14ac:dyDescent="0.2">
      <c r="A36" s="181">
        <v>113</v>
      </c>
      <c r="B36" s="185" t="s">
        <v>28</v>
      </c>
      <c r="C36" s="827">
        <f>'19a'!C36+'19b'!C36+'19c'!C36+'19d'!C36+'19e'!C36</f>
        <v>573330</v>
      </c>
      <c r="D36" s="826">
        <f t="shared" si="0"/>
        <v>600000</v>
      </c>
      <c r="E36" s="515">
        <f>'19a'!D36</f>
        <v>0</v>
      </c>
      <c r="F36" s="515">
        <f>'19b'!D36</f>
        <v>0</v>
      </c>
      <c r="G36" s="515">
        <f>'19c'!D36</f>
        <v>600000</v>
      </c>
      <c r="H36" s="515">
        <f>'19d'!D36</f>
        <v>0</v>
      </c>
      <c r="I36" s="515">
        <f>'19e'!D36</f>
        <v>0</v>
      </c>
    </row>
    <row r="37" spans="1:10" ht="25.5" x14ac:dyDescent="0.2">
      <c r="A37" s="181">
        <v>114</v>
      </c>
      <c r="B37" s="185" t="s">
        <v>29</v>
      </c>
      <c r="C37" s="827">
        <f>'19a'!C37+'19b'!C37+'19c'!C37+'19d'!C37+'19e'!C37</f>
        <v>10269839</v>
      </c>
      <c r="D37" s="826">
        <f t="shared" si="0"/>
        <v>15211476</v>
      </c>
      <c r="E37" s="515">
        <f>'19a'!D37</f>
        <v>15095476</v>
      </c>
      <c r="F37" s="515">
        <f>'19b'!D37</f>
        <v>54000</v>
      </c>
      <c r="G37" s="515">
        <f>'19c'!D37</f>
        <v>62000</v>
      </c>
      <c r="H37" s="515">
        <f>'19d'!D37</f>
        <v>0</v>
      </c>
      <c r="I37" s="515">
        <f>'19e'!D37</f>
        <v>0</v>
      </c>
    </row>
    <row r="38" spans="1:10" x14ac:dyDescent="0.2">
      <c r="A38" s="181">
        <v>115</v>
      </c>
      <c r="B38" s="191" t="s">
        <v>30</v>
      </c>
      <c r="C38" s="827">
        <f>'19a'!C38+'19b'!C38+'19c'!C38+'19d'!C38+'19e'!C38</f>
        <v>48356288</v>
      </c>
      <c r="D38" s="826">
        <f t="shared" si="0"/>
        <v>71920648</v>
      </c>
      <c r="E38" s="515">
        <f>'19a'!D38</f>
        <v>71004648</v>
      </c>
      <c r="F38" s="515">
        <f>'19b'!D38</f>
        <v>254000</v>
      </c>
      <c r="G38" s="515">
        <f>'19c'!D38</f>
        <v>662000</v>
      </c>
      <c r="H38" s="515">
        <f>'19d'!D38</f>
        <v>0</v>
      </c>
      <c r="I38" s="515">
        <f>'19e'!D38</f>
        <v>0</v>
      </c>
    </row>
    <row r="39" spans="1:10" ht="25.5" x14ac:dyDescent="0.2">
      <c r="A39" s="181">
        <v>116</v>
      </c>
      <c r="B39" s="185" t="s">
        <v>334</v>
      </c>
      <c r="C39" s="827">
        <f>'19a'!C39+'19b'!C39+'19c'!C39+'19d'!C39+'19e'!C39</f>
        <v>3749347</v>
      </c>
      <c r="D39" s="826">
        <f>SUM(E39:I39)</f>
        <v>0</v>
      </c>
      <c r="E39" s="515">
        <f>'19a'!D39</f>
        <v>0</v>
      </c>
      <c r="F39" s="515">
        <f>'19b'!D39</f>
        <v>0</v>
      </c>
      <c r="G39" s="515">
        <f>'19c'!D39</f>
        <v>0</v>
      </c>
      <c r="H39" s="515">
        <f>'19d'!D39</f>
        <v>0</v>
      </c>
      <c r="I39" s="515">
        <f>'19e'!D39</f>
        <v>0</v>
      </c>
    </row>
    <row r="40" spans="1:10" ht="25.5" x14ac:dyDescent="0.2">
      <c r="A40" s="181">
        <v>119</v>
      </c>
      <c r="B40" s="185" t="s">
        <v>335</v>
      </c>
      <c r="C40" s="827">
        <f>'19a'!C40+'19b'!C40+'19c'!C40+'19d'!C40+'19e'!C40</f>
        <v>2692884</v>
      </c>
      <c r="D40" s="826">
        <f t="shared" ref="D40:D50" si="1">SUM(E40:I40)</f>
        <v>21000000</v>
      </c>
      <c r="E40" s="515">
        <f>'19a'!D40</f>
        <v>21000000</v>
      </c>
      <c r="F40" s="515">
        <f>'19b'!D40</f>
        <v>0</v>
      </c>
      <c r="G40" s="515">
        <f>'19c'!D40</f>
        <v>0</v>
      </c>
      <c r="H40" s="515">
        <f>'19d'!D40</f>
        <v>0</v>
      </c>
      <c r="I40" s="515">
        <f>'19e'!D40</f>
        <v>0</v>
      </c>
    </row>
    <row r="41" spans="1:10" ht="25.5" x14ac:dyDescent="0.2">
      <c r="A41" s="181">
        <v>118</v>
      </c>
      <c r="B41" s="185" t="s">
        <v>311</v>
      </c>
      <c r="C41" s="827">
        <f>'19a'!C41+'19b'!C41+'19c'!C41+'19d'!C41+'19e'!C41</f>
        <v>0</v>
      </c>
      <c r="D41" s="826">
        <f t="shared" si="1"/>
        <v>0</v>
      </c>
      <c r="E41" s="515">
        <f>'19a'!D41</f>
        <v>0</v>
      </c>
      <c r="F41" s="515">
        <f>'19b'!D41</f>
        <v>0</v>
      </c>
      <c r="G41" s="515">
        <f>'19c'!D41</f>
        <v>0</v>
      </c>
      <c r="H41" s="515">
        <f>'19d'!D41</f>
        <v>0</v>
      </c>
      <c r="I41" s="515">
        <f>'19e'!D41</f>
        <v>0</v>
      </c>
    </row>
    <row r="42" spans="1:10" x14ac:dyDescent="0.2">
      <c r="A42" s="181">
        <v>117</v>
      </c>
      <c r="B42" s="185" t="s">
        <v>312</v>
      </c>
      <c r="C42" s="827">
        <f>'19a'!C42+'19b'!C42+'19c'!C42+'19d'!C42+'19e'!C42</f>
        <v>0</v>
      </c>
      <c r="D42" s="826">
        <f t="shared" si="1"/>
        <v>1000000</v>
      </c>
      <c r="E42" s="515">
        <f>'19a'!D42</f>
        <v>1000000</v>
      </c>
      <c r="F42" s="515">
        <f>'19b'!D42</f>
        <v>0</v>
      </c>
      <c r="G42" s="515">
        <f>'19c'!D42</f>
        <v>0</v>
      </c>
      <c r="H42" s="515">
        <f>'19d'!D42</f>
        <v>0</v>
      </c>
      <c r="I42" s="515">
        <f>'19e'!D42</f>
        <v>0</v>
      </c>
    </row>
    <row r="43" spans="1:10" x14ac:dyDescent="0.2">
      <c r="A43" s="181">
        <v>120</v>
      </c>
      <c r="B43" s="191" t="s">
        <v>31</v>
      </c>
      <c r="C43" s="827">
        <f>'19a'!C43+'19b'!C43+'19c'!C43+'19d'!C43+'19e'!C43</f>
        <v>6442231</v>
      </c>
      <c r="D43" s="826">
        <f t="shared" si="1"/>
        <v>21000000</v>
      </c>
      <c r="E43" s="515">
        <f>'19a'!D43</f>
        <v>21000000</v>
      </c>
      <c r="F43" s="515">
        <f>'19b'!D43</f>
        <v>0</v>
      </c>
      <c r="G43" s="515">
        <f>'19c'!D43</f>
        <v>0</v>
      </c>
      <c r="H43" s="515">
        <f>'19d'!D43</f>
        <v>0</v>
      </c>
      <c r="I43" s="515">
        <f>'19e'!D43</f>
        <v>0</v>
      </c>
    </row>
    <row r="44" spans="1:10" x14ac:dyDescent="0.2">
      <c r="A44" s="181">
        <v>121</v>
      </c>
      <c r="B44" s="196" t="s">
        <v>32</v>
      </c>
      <c r="C44" s="827">
        <f>'19a'!C44+'19b'!C44+'19c'!C44+'19d'!C44+'19e'!C44</f>
        <v>1678797542</v>
      </c>
      <c r="D44" s="826">
        <f t="shared" si="1"/>
        <v>2010868911</v>
      </c>
      <c r="E44" s="515">
        <f>'19a'!D44</f>
        <v>773784019</v>
      </c>
      <c r="F44" s="515">
        <f>'19b'!D44</f>
        <v>444441328</v>
      </c>
      <c r="G44" s="515">
        <f>'19c'!D44</f>
        <v>305776393</v>
      </c>
      <c r="H44" s="515">
        <f>'19d'!D44</f>
        <v>136952757</v>
      </c>
      <c r="I44" s="515">
        <f>'19e'!D44</f>
        <v>349914414</v>
      </c>
      <c r="J44" s="155"/>
    </row>
    <row r="45" spans="1:10" ht="25.5" x14ac:dyDescent="0.2">
      <c r="A45" s="181">
        <v>122</v>
      </c>
      <c r="B45" s="185" t="s">
        <v>33</v>
      </c>
      <c r="C45" s="827">
        <f>'19a'!C45+'19b'!C45+'19c'!C45+'19d'!C45+'19e'!C45</f>
        <v>38932209</v>
      </c>
      <c r="D45" s="826">
        <f t="shared" si="1"/>
        <v>32942479</v>
      </c>
      <c r="E45" s="515">
        <f>'19a'!D45</f>
        <v>32942479</v>
      </c>
      <c r="F45" s="515">
        <f>'19b'!D45</f>
        <v>0</v>
      </c>
      <c r="G45" s="515">
        <f>'19c'!D45</f>
        <v>0</v>
      </c>
      <c r="H45" s="515">
        <f>'19d'!D45</f>
        <v>0</v>
      </c>
      <c r="I45" s="515">
        <f>'19e'!D45</f>
        <v>0</v>
      </c>
    </row>
    <row r="46" spans="1:10" ht="25.5" x14ac:dyDescent="0.2">
      <c r="A46" s="181">
        <v>123</v>
      </c>
      <c r="B46" s="185" t="s">
        <v>34</v>
      </c>
      <c r="C46" s="827">
        <f>'19a'!C46+'19b'!C46+'19c'!C46+'19d'!C46+'19e'!C46</f>
        <v>907860461</v>
      </c>
      <c r="D46" s="826">
        <f>SUM(E46:I46)</f>
        <v>1110742581</v>
      </c>
      <c r="E46" s="515">
        <f>'19a'!D46</f>
        <v>1110742581</v>
      </c>
      <c r="F46" s="515">
        <f>'19b'!D46</f>
        <v>0</v>
      </c>
      <c r="G46" s="515">
        <f>'19c'!D46</f>
        <v>0</v>
      </c>
      <c r="H46" s="515">
        <f>'19d'!D46</f>
        <v>0</v>
      </c>
      <c r="I46" s="515">
        <f>'19e'!D46</f>
        <v>0</v>
      </c>
    </row>
    <row r="47" spans="1:10" ht="25.5" x14ac:dyDescent="0.2">
      <c r="A47" s="181">
        <v>124</v>
      </c>
      <c r="B47" s="471" t="s">
        <v>583</v>
      </c>
      <c r="C47" s="827">
        <f>'19a'!C47+'19b'!C47+'19c'!C47+'19d'!C47+'19e'!C47</f>
        <v>1300000000</v>
      </c>
      <c r="D47" s="826">
        <f>SUM(E47:I47)</f>
        <v>0</v>
      </c>
      <c r="E47" s="515">
        <f>'19a'!D47</f>
        <v>0</v>
      </c>
      <c r="F47" s="515">
        <f>'19b'!D47</f>
        <v>0</v>
      </c>
      <c r="G47" s="515">
        <f>'19c'!D47</f>
        <v>0</v>
      </c>
      <c r="H47" s="515">
        <f>'19d'!D47</f>
        <v>0</v>
      </c>
      <c r="I47" s="515">
        <f>'19e'!D47</f>
        <v>0</v>
      </c>
    </row>
    <row r="48" spans="1:10" x14ac:dyDescent="0.2">
      <c r="A48" s="181">
        <v>125</v>
      </c>
      <c r="B48" s="185" t="s">
        <v>35</v>
      </c>
      <c r="C48" s="827">
        <f>'19a'!C48+'19b'!C48+'19c'!C48+'19d'!C48+'19e'!C48</f>
        <v>2246792670</v>
      </c>
      <c r="D48" s="826">
        <f t="shared" si="1"/>
        <v>1143685060</v>
      </c>
      <c r="E48" s="515">
        <f>'19a'!D48</f>
        <v>1143685060</v>
      </c>
      <c r="F48" s="515">
        <f>'19b'!D48</f>
        <v>0</v>
      </c>
      <c r="G48" s="515">
        <f>'19c'!D48</f>
        <v>0</v>
      </c>
      <c r="H48" s="515">
        <f>'19d'!D48</f>
        <v>0</v>
      </c>
      <c r="I48" s="515">
        <f>'19e'!D48</f>
        <v>0</v>
      </c>
    </row>
    <row r="49" spans="1:9" ht="13.5" thickBot="1" x14ac:dyDescent="0.25">
      <c r="A49" s="181">
        <v>126</v>
      </c>
      <c r="B49" s="199" t="s">
        <v>36</v>
      </c>
      <c r="C49" s="827">
        <f>'19a'!C49+'19b'!C49+'19c'!C49+'19d'!C49+'19e'!C49</f>
        <v>2246792670</v>
      </c>
      <c r="D49" s="826">
        <f t="shared" si="1"/>
        <v>1143685060</v>
      </c>
      <c r="E49" s="515">
        <f>'19a'!D49</f>
        <v>1143685060</v>
      </c>
      <c r="F49" s="515">
        <f>'19b'!D49</f>
        <v>0</v>
      </c>
      <c r="G49" s="515">
        <f>'19c'!D49</f>
        <v>0</v>
      </c>
      <c r="H49" s="515">
        <f>'19d'!D49</f>
        <v>0</v>
      </c>
      <c r="I49" s="515">
        <f>'19e'!D49</f>
        <v>0</v>
      </c>
    </row>
    <row r="50" spans="1:9" ht="14.25" thickTop="1" thickBot="1" x14ac:dyDescent="0.25">
      <c r="A50" s="181">
        <v>127</v>
      </c>
      <c r="B50" s="18" t="s">
        <v>37</v>
      </c>
      <c r="C50" s="827">
        <f>'19a'!C50+'19b'!C50+'19c'!C50+'19d'!C50+'19e'!C50</f>
        <v>3925590212</v>
      </c>
      <c r="D50" s="826">
        <f t="shared" si="1"/>
        <v>3154553971</v>
      </c>
      <c r="E50" s="515">
        <f>'19a'!D50</f>
        <v>1917469079</v>
      </c>
      <c r="F50" s="515">
        <f>'19b'!D50</f>
        <v>444441328</v>
      </c>
      <c r="G50" s="515">
        <f>'19c'!D50</f>
        <v>305776393</v>
      </c>
      <c r="H50" s="515">
        <f>'19d'!D50</f>
        <v>136952757</v>
      </c>
      <c r="I50" s="515">
        <f>'19e'!D50</f>
        <v>349914414</v>
      </c>
    </row>
    <row r="51" spans="1:9" ht="13.5" thickTop="1" x14ac:dyDescent="0.2">
      <c r="C51" s="155"/>
      <c r="D51" s="155">
        <f>'1b'!D81-'2'!D50</f>
        <v>480362002</v>
      </c>
      <c r="E51" s="155">
        <f>'1b'!E81-'2'!E50</f>
        <v>427646150</v>
      </c>
      <c r="F51" s="155">
        <f>'1b'!F81-'2'!F50</f>
        <v>16364968</v>
      </c>
      <c r="G51" s="155">
        <f>'1b'!G81-'2'!G50</f>
        <v>11466187</v>
      </c>
      <c r="H51" s="155">
        <f>'1b'!H81-'2'!H50</f>
        <v>4320294</v>
      </c>
      <c r="I51" s="155">
        <f>'1b'!I81-'2'!I50</f>
        <v>20564403</v>
      </c>
    </row>
    <row r="52" spans="1:9" x14ac:dyDescent="0.2">
      <c r="D52" s="155"/>
    </row>
  </sheetData>
  <pageMargins left="0" right="0" top="0" bottom="0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36" sqref="C36"/>
    </sheetView>
  </sheetViews>
  <sheetFormatPr defaultColWidth="9.140625" defaultRowHeight="15" x14ac:dyDescent="0.2"/>
  <cols>
    <col min="1" max="1" width="11.5703125" style="620" bestFit="1" customWidth="1"/>
    <col min="2" max="2" width="57.42578125" style="607" customWidth="1"/>
    <col min="3" max="3" width="19.28515625" style="607" bestFit="1" customWidth="1"/>
    <col min="4" max="4" width="17.85546875" style="607" customWidth="1"/>
    <col min="5" max="5" width="19.28515625" style="607" customWidth="1"/>
    <col min="6" max="6" width="20.85546875" style="607" customWidth="1"/>
    <col min="7" max="16384" width="9.140625" style="607"/>
  </cols>
  <sheetData>
    <row r="1" spans="1:6" ht="18.75" x14ac:dyDescent="0.2">
      <c r="A1" s="1046" t="s">
        <v>0</v>
      </c>
      <c r="B1" s="1046"/>
      <c r="C1" s="358" t="s">
        <v>702</v>
      </c>
      <c r="D1"/>
      <c r="E1"/>
    </row>
    <row r="2" spans="1:6" x14ac:dyDescent="0.2">
      <c r="A2" s="1047" t="s">
        <v>615</v>
      </c>
      <c r="B2" s="1047"/>
      <c r="C2" s="145" t="s">
        <v>753</v>
      </c>
      <c r="D2"/>
      <c r="E2"/>
    </row>
    <row r="3" spans="1:6" ht="15.75" x14ac:dyDescent="0.2">
      <c r="A3" s="1048" t="s">
        <v>91</v>
      </c>
      <c r="B3" s="1048"/>
      <c r="C3" s="268" t="s">
        <v>94</v>
      </c>
      <c r="D3" s="268"/>
      <c r="E3" s="268"/>
    </row>
    <row r="4" spans="1:6" ht="15.75" x14ac:dyDescent="0.2">
      <c r="A4" s="609"/>
      <c r="B4" s="610"/>
      <c r="C4" s="610"/>
      <c r="D4" s="610"/>
      <c r="E4" s="610"/>
    </row>
    <row r="5" spans="1:6" ht="31.5" x14ac:dyDescent="0.2">
      <c r="A5" s="611" t="s">
        <v>91</v>
      </c>
      <c r="B5" s="612"/>
      <c r="C5" s="898" t="s">
        <v>356</v>
      </c>
      <c r="D5" s="899" t="s">
        <v>667</v>
      </c>
      <c r="E5" s="899" t="s">
        <v>571</v>
      </c>
      <c r="F5" s="905" t="s">
        <v>664</v>
      </c>
    </row>
    <row r="6" spans="1:6" ht="15.75" x14ac:dyDescent="0.2">
      <c r="A6" s="910">
        <v>1</v>
      </c>
      <c r="B6" s="1020" t="s">
        <v>329</v>
      </c>
      <c r="C6" s="613">
        <v>4000000</v>
      </c>
      <c r="D6" s="900">
        <v>2000000</v>
      </c>
      <c r="E6" s="900">
        <f>C6+D6</f>
        <v>6000000</v>
      </c>
      <c r="F6" s="904">
        <v>301879</v>
      </c>
    </row>
    <row r="7" spans="1:6" s="615" customFormat="1" ht="31.5" x14ac:dyDescent="0.25">
      <c r="A7" s="910">
        <v>2</v>
      </c>
      <c r="B7" s="614" t="s">
        <v>649</v>
      </c>
      <c r="C7" s="613">
        <v>50880659</v>
      </c>
      <c r="D7" s="900"/>
      <c r="E7" s="900">
        <f t="shared" ref="E7:E16" si="0">C7+D7</f>
        <v>50880659</v>
      </c>
      <c r="F7" s="901"/>
    </row>
    <row r="8" spans="1:6" s="615" customFormat="1" ht="15.75" x14ac:dyDescent="0.25">
      <c r="A8" s="910">
        <v>3</v>
      </c>
      <c r="B8" s="614" t="s">
        <v>661</v>
      </c>
      <c r="C8" s="616">
        <v>10000000</v>
      </c>
      <c r="D8" s="902"/>
      <c r="E8" s="900">
        <f t="shared" si="0"/>
        <v>10000000</v>
      </c>
      <c r="F8" s="901"/>
    </row>
    <row r="9" spans="1:6" s="618" customFormat="1" ht="15.75" x14ac:dyDescent="0.25">
      <c r="A9" s="910">
        <v>4</v>
      </c>
      <c r="B9" s="906" t="s">
        <v>594</v>
      </c>
      <c r="C9" s="617">
        <v>5500000</v>
      </c>
      <c r="D9" s="903"/>
      <c r="E9" s="900">
        <f t="shared" si="0"/>
        <v>5500000</v>
      </c>
      <c r="F9" s="904"/>
    </row>
    <row r="10" spans="1:6" s="618" customFormat="1" ht="15.75" x14ac:dyDescent="0.25">
      <c r="A10" s="910">
        <v>5</v>
      </c>
      <c r="B10" s="906" t="s">
        <v>647</v>
      </c>
      <c r="C10" s="617">
        <v>623989</v>
      </c>
      <c r="D10" s="903"/>
      <c r="E10" s="900">
        <f t="shared" si="0"/>
        <v>623989</v>
      </c>
      <c r="F10" s="904">
        <v>623989</v>
      </c>
    </row>
    <row r="11" spans="1:6" s="618" customFormat="1" ht="15.75" x14ac:dyDescent="0.25">
      <c r="A11" s="910">
        <v>6</v>
      </c>
      <c r="B11" s="906" t="s">
        <v>643</v>
      </c>
      <c r="C11" s="617">
        <v>662000</v>
      </c>
      <c r="D11" s="903"/>
      <c r="E11" s="900">
        <f t="shared" si="0"/>
        <v>662000</v>
      </c>
      <c r="F11" s="904"/>
    </row>
    <row r="12" spans="1:6" s="618" customFormat="1" ht="15.75" x14ac:dyDescent="0.25">
      <c r="A12" s="910">
        <v>7</v>
      </c>
      <c r="B12" s="906" t="s">
        <v>644</v>
      </c>
      <c r="C12" s="617">
        <v>254000</v>
      </c>
      <c r="D12" s="903"/>
      <c r="E12" s="900">
        <f t="shared" si="0"/>
        <v>254000</v>
      </c>
      <c r="F12" s="904"/>
    </row>
    <row r="13" spans="1:6" s="618" customFormat="1" ht="15.75" x14ac:dyDescent="0.25">
      <c r="A13" s="910">
        <v>8</v>
      </c>
      <c r="B13" s="906" t="s">
        <v>669</v>
      </c>
      <c r="C13" s="617"/>
      <c r="D13" s="903">
        <v>3000000</v>
      </c>
      <c r="E13" s="900">
        <f t="shared" si="0"/>
        <v>3000000</v>
      </c>
      <c r="F13" s="904"/>
    </row>
    <row r="14" spans="1:6" s="618" customFormat="1" ht="31.5" x14ac:dyDescent="0.25">
      <c r="A14" s="910">
        <v>9</v>
      </c>
      <c r="B14" s="1021" t="s">
        <v>710</v>
      </c>
      <c r="C14" s="617"/>
      <c r="D14" s="903">
        <v>1036320</v>
      </c>
      <c r="E14" s="900">
        <f t="shared" ref="E14:E15" si="1">C14+D14</f>
        <v>1036320</v>
      </c>
      <c r="F14" s="904"/>
    </row>
    <row r="15" spans="1:6" s="618" customFormat="1" ht="31.5" x14ac:dyDescent="0.2">
      <c r="A15" s="910">
        <v>10</v>
      </c>
      <c r="B15" s="1022" t="s">
        <v>711</v>
      </c>
      <c r="C15" s="1022"/>
      <c r="D15" s="1023">
        <v>1250000</v>
      </c>
      <c r="E15" s="900">
        <f t="shared" si="1"/>
        <v>1250000</v>
      </c>
      <c r="F15" s="904"/>
    </row>
    <row r="16" spans="1:6" ht="15.75" x14ac:dyDescent="0.2">
      <c r="A16" s="1049" t="s">
        <v>38</v>
      </c>
      <c r="B16" s="1050"/>
      <c r="C16" s="619">
        <f>SUM(C6:C12)</f>
        <v>71920648</v>
      </c>
      <c r="D16" s="907">
        <f>SUM(D6:D15)</f>
        <v>7286320</v>
      </c>
      <c r="E16" s="911">
        <f t="shared" si="0"/>
        <v>79206968</v>
      </c>
      <c r="F16" s="907">
        <f>SUM(F6:F12)</f>
        <v>925868</v>
      </c>
    </row>
    <row r="17" spans="2:5" x14ac:dyDescent="0.2">
      <c r="B17" s="621"/>
      <c r="C17" s="621"/>
      <c r="D17" s="621"/>
      <c r="E17" s="621"/>
    </row>
    <row r="18" spans="2:5" x14ac:dyDescent="0.2">
      <c r="B18" s="621"/>
      <c r="C18" s="622"/>
      <c r="D18" s="622"/>
      <c r="E18" s="622"/>
    </row>
    <row r="19" spans="2:5" x14ac:dyDescent="0.2">
      <c r="B19" s="621"/>
      <c r="C19" s="623"/>
      <c r="D19" s="623"/>
      <c r="E19" s="623"/>
    </row>
    <row r="20" spans="2:5" x14ac:dyDescent="0.2">
      <c r="C20" s="624"/>
      <c r="D20" s="624"/>
      <c r="E20" s="624"/>
    </row>
  </sheetData>
  <mergeCells count="4">
    <mergeCell ref="A1:B1"/>
    <mergeCell ref="A2:B2"/>
    <mergeCell ref="A3:B3"/>
    <mergeCell ref="A16:B16"/>
  </mergeCells>
  <pageMargins left="0.7" right="0.7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B24" sqref="B24"/>
    </sheetView>
  </sheetViews>
  <sheetFormatPr defaultColWidth="8.85546875" defaultRowHeight="12.75" x14ac:dyDescent="0.2"/>
  <cols>
    <col min="1" max="1" width="13.28515625" style="625" bestFit="1" customWidth="1"/>
    <col min="2" max="2" width="77" style="625" customWidth="1"/>
    <col min="3" max="5" width="16.7109375" style="625" customWidth="1"/>
    <col min="6" max="6" width="14" style="625" customWidth="1"/>
    <col min="7" max="9" width="8.85546875" style="625"/>
    <col min="10" max="10" width="9.7109375" style="625" bestFit="1" customWidth="1"/>
    <col min="11" max="16384" width="8.85546875" style="625"/>
  </cols>
  <sheetData>
    <row r="1" spans="1:10" ht="18.75" x14ac:dyDescent="0.3">
      <c r="A1" s="1051" t="s">
        <v>0</v>
      </c>
      <c r="B1" s="1051"/>
      <c r="C1" s="358" t="s">
        <v>702</v>
      </c>
      <c r="D1"/>
      <c r="E1"/>
    </row>
    <row r="2" spans="1:10" x14ac:dyDescent="0.2">
      <c r="A2" s="1047" t="s">
        <v>615</v>
      </c>
      <c r="B2" s="1047"/>
      <c r="C2" s="145" t="s">
        <v>752</v>
      </c>
      <c r="D2"/>
      <c r="E2"/>
    </row>
    <row r="3" spans="1:10" ht="15.75" x14ac:dyDescent="0.25">
      <c r="A3" s="1052" t="s">
        <v>92</v>
      </c>
      <c r="B3" s="1052"/>
      <c r="C3" s="24" t="s">
        <v>94</v>
      </c>
      <c r="D3" s="24"/>
      <c r="E3" s="24"/>
    </row>
    <row r="4" spans="1:10" ht="38.25" customHeight="1" x14ac:dyDescent="0.2">
      <c r="A4" s="626" t="s">
        <v>92</v>
      </c>
      <c r="B4" s="627"/>
      <c r="C4" s="628" t="s">
        <v>367</v>
      </c>
      <c r="D4" s="895" t="s">
        <v>667</v>
      </c>
      <c r="E4" s="895" t="s">
        <v>571</v>
      </c>
      <c r="F4" s="895" t="s">
        <v>664</v>
      </c>
    </row>
    <row r="5" spans="1:10" ht="15.75" x14ac:dyDescent="0.2">
      <c r="A5" s="629">
        <v>1</v>
      </c>
      <c r="B5" s="630" t="s">
        <v>330</v>
      </c>
      <c r="C5" s="631">
        <v>5384800</v>
      </c>
      <c r="D5" s="631">
        <v>-20000</v>
      </c>
      <c r="E5" s="631">
        <f>C5+D5</f>
        <v>5364800</v>
      </c>
      <c r="F5" s="631">
        <v>249214</v>
      </c>
    </row>
    <row r="6" spans="1:10" ht="15.75" x14ac:dyDescent="0.2">
      <c r="A6" s="629">
        <v>2</v>
      </c>
      <c r="B6" s="630" t="s">
        <v>645</v>
      </c>
      <c r="C6" s="631">
        <v>381000</v>
      </c>
      <c r="D6" s="631">
        <v>20000</v>
      </c>
      <c r="E6" s="631">
        <f t="shared" ref="E6:E17" si="0">C6+D6</f>
        <v>401000</v>
      </c>
      <c r="F6" s="631">
        <v>339990</v>
      </c>
    </row>
    <row r="7" spans="1:10" ht="15.75" x14ac:dyDescent="0.2">
      <c r="A7" s="915">
        <v>3</v>
      </c>
      <c r="B7" s="916" t="s">
        <v>532</v>
      </c>
      <c r="C7" s="914">
        <v>2283460</v>
      </c>
      <c r="D7" s="914"/>
      <c r="E7" s="914">
        <f t="shared" si="0"/>
        <v>2283460</v>
      </c>
      <c r="F7" s="914"/>
    </row>
    <row r="8" spans="1:10" ht="15.75" x14ac:dyDescent="0.2">
      <c r="A8" s="915">
        <v>4</v>
      </c>
      <c r="B8" s="916" t="s">
        <v>348</v>
      </c>
      <c r="C8" s="914">
        <v>4220820</v>
      </c>
      <c r="D8" s="914">
        <v>-3000000</v>
      </c>
      <c r="E8" s="914">
        <f t="shared" si="0"/>
        <v>1220820</v>
      </c>
      <c r="F8" s="914">
        <v>191179</v>
      </c>
    </row>
    <row r="9" spans="1:10" ht="15.75" x14ac:dyDescent="0.2">
      <c r="A9" s="632">
        <v>5</v>
      </c>
      <c r="B9" s="633" t="s">
        <v>358</v>
      </c>
      <c r="C9" s="634">
        <v>609600</v>
      </c>
      <c r="D9" s="634"/>
      <c r="E9" s="634">
        <f t="shared" si="0"/>
        <v>609600</v>
      </c>
      <c r="F9" s="634"/>
    </row>
    <row r="10" spans="1:10" ht="15.75" x14ac:dyDescent="0.2">
      <c r="A10" s="632">
        <v>6</v>
      </c>
      <c r="B10" s="633" t="s">
        <v>313</v>
      </c>
      <c r="C10" s="634">
        <v>3048000</v>
      </c>
      <c r="D10" s="634">
        <v>1750000</v>
      </c>
      <c r="E10" s="634">
        <f t="shared" si="0"/>
        <v>4798000</v>
      </c>
      <c r="F10" s="634">
        <v>1254250</v>
      </c>
    </row>
    <row r="11" spans="1:10" ht="15.75" x14ac:dyDescent="0.2">
      <c r="A11" s="913">
        <v>9</v>
      </c>
      <c r="B11" s="636" t="s">
        <v>342</v>
      </c>
      <c r="C11" s="637">
        <v>4064000</v>
      </c>
      <c r="D11" s="637"/>
      <c r="E11" s="637">
        <f t="shared" si="0"/>
        <v>4064000</v>
      </c>
      <c r="F11" s="637">
        <v>370800</v>
      </c>
      <c r="J11" s="638"/>
    </row>
    <row r="12" spans="1:10" ht="15.75" x14ac:dyDescent="0.2">
      <c r="A12" s="635">
        <v>10</v>
      </c>
      <c r="B12" s="636" t="s">
        <v>93</v>
      </c>
      <c r="C12" s="637">
        <v>2159000</v>
      </c>
      <c r="D12" s="637"/>
      <c r="E12" s="637">
        <f t="shared" si="0"/>
        <v>2159000</v>
      </c>
      <c r="F12" s="637">
        <v>1082870</v>
      </c>
    </row>
    <row r="13" spans="1:10" s="642" customFormat="1" ht="15.75" x14ac:dyDescent="0.2">
      <c r="A13" s="643">
        <v>11</v>
      </c>
      <c r="B13" s="640" t="s">
        <v>373</v>
      </c>
      <c r="C13" s="641">
        <v>4000000</v>
      </c>
      <c r="D13" s="641">
        <v>-2000000</v>
      </c>
      <c r="E13" s="912">
        <f t="shared" si="0"/>
        <v>2000000</v>
      </c>
      <c r="F13" s="896"/>
    </row>
    <row r="14" spans="1:10" ht="15.75" x14ac:dyDescent="0.2">
      <c r="A14" s="643">
        <v>12</v>
      </c>
      <c r="B14" s="644" t="s">
        <v>357</v>
      </c>
      <c r="C14" s="645">
        <v>2500000</v>
      </c>
      <c r="D14" s="645"/>
      <c r="E14" s="912">
        <f t="shared" si="0"/>
        <v>2500000</v>
      </c>
      <c r="F14" s="897"/>
    </row>
    <row r="15" spans="1:10" ht="15.75" x14ac:dyDescent="0.2">
      <c r="A15" s="643">
        <v>13</v>
      </c>
      <c r="B15" s="646" t="s">
        <v>588</v>
      </c>
      <c r="C15" s="647">
        <v>1700000</v>
      </c>
      <c r="D15" s="647"/>
      <c r="E15" s="912">
        <f t="shared" si="0"/>
        <v>1700000</v>
      </c>
      <c r="F15" s="897"/>
    </row>
    <row r="16" spans="1:10" ht="15.75" x14ac:dyDescent="0.2">
      <c r="A16" s="639">
        <v>14</v>
      </c>
      <c r="B16" s="648" t="s">
        <v>668</v>
      </c>
      <c r="C16" s="616"/>
      <c r="D16" s="616">
        <v>4000000</v>
      </c>
      <c r="E16" s="912">
        <f t="shared" si="0"/>
        <v>4000000</v>
      </c>
      <c r="F16" s="897"/>
    </row>
    <row r="17" spans="1:6" ht="15.75" x14ac:dyDescent="0.2">
      <c r="A17" s="908">
        <v>15</v>
      </c>
      <c r="B17" s="909" t="s">
        <v>671</v>
      </c>
      <c r="C17" s="616"/>
      <c r="D17" s="616">
        <v>5500000</v>
      </c>
      <c r="E17" s="912">
        <f t="shared" si="0"/>
        <v>5500000</v>
      </c>
      <c r="F17" s="897"/>
    </row>
    <row r="18" spans="1:6" s="650" customFormat="1" ht="15.75" x14ac:dyDescent="0.2">
      <c r="A18" s="1053" t="s">
        <v>38</v>
      </c>
      <c r="B18" s="1054"/>
      <c r="C18" s="649">
        <f>SUM(C5:C16)</f>
        <v>30350680</v>
      </c>
      <c r="D18" s="649">
        <f>SUM(D5:D17)</f>
        <v>6250000</v>
      </c>
      <c r="E18" s="649">
        <f>SUM(E5:E17)</f>
        <v>36600680</v>
      </c>
      <c r="F18" s="649">
        <f t="shared" ref="F18" si="1">SUM(F5:F16)</f>
        <v>3488303</v>
      </c>
    </row>
    <row r="20" spans="1:6" x14ac:dyDescent="0.2">
      <c r="C20" s="608"/>
      <c r="D20" s="608"/>
      <c r="E20" s="608"/>
    </row>
    <row r="21" spans="1:6" x14ac:dyDescent="0.2">
      <c r="C21" s="608"/>
      <c r="D21" s="608"/>
      <c r="E21" s="608"/>
    </row>
    <row r="22" spans="1:6" x14ac:dyDescent="0.2">
      <c r="C22" s="608"/>
      <c r="D22" s="608"/>
      <c r="E22" s="608"/>
    </row>
    <row r="23" spans="1:6" x14ac:dyDescent="0.2">
      <c r="C23" s="608"/>
      <c r="D23" s="608"/>
      <c r="E23" s="608"/>
    </row>
    <row r="24" spans="1:6" x14ac:dyDescent="0.2">
      <c r="C24" s="608"/>
      <c r="D24" s="608"/>
      <c r="E24" s="608"/>
    </row>
    <row r="25" spans="1:6" x14ac:dyDescent="0.2">
      <c r="C25" s="638"/>
      <c r="D25" s="638"/>
      <c r="E25" s="638"/>
    </row>
  </sheetData>
  <mergeCells count="4">
    <mergeCell ref="A1:B1"/>
    <mergeCell ref="A2:B2"/>
    <mergeCell ref="A3:B3"/>
    <mergeCell ref="A18:B18"/>
  </mergeCells>
  <pageMargins left="0.7" right="0.7" top="0.75" bottom="0.75" header="0.3" footer="0.3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workbookViewId="0">
      <selection activeCell="F3" sqref="F3"/>
    </sheetView>
  </sheetViews>
  <sheetFormatPr defaultColWidth="4.5703125" defaultRowHeight="12.75" x14ac:dyDescent="0.2"/>
  <cols>
    <col min="1" max="1" width="4.5703125" style="23"/>
    <col min="2" max="2" width="51.5703125" style="62" customWidth="1"/>
    <col min="3" max="3" width="19.140625" style="62" customWidth="1"/>
    <col min="4" max="4" width="13.42578125" style="62" customWidth="1"/>
    <col min="5" max="5" width="13.7109375" style="62" customWidth="1"/>
    <col min="6" max="7" width="14.42578125" style="62" customWidth="1"/>
    <col min="8" max="8" width="13.7109375" style="62" customWidth="1"/>
    <col min="9" max="10" width="13.5703125" style="62" customWidth="1"/>
    <col min="11" max="11" width="15.28515625" style="62" customWidth="1"/>
    <col min="12" max="12" width="16.28515625" style="62" customWidth="1"/>
    <col min="13" max="13" width="14.7109375" style="62" customWidth="1"/>
    <col min="14" max="14" width="15.42578125" style="62" customWidth="1"/>
    <col min="15" max="15" width="13" style="919" customWidth="1"/>
    <col min="16" max="16" width="11.140625" style="919" customWidth="1"/>
    <col min="17" max="257" width="9.140625" style="23" customWidth="1"/>
    <col min="258" max="258" width="3.42578125" style="23" customWidth="1"/>
    <col min="259" max="16384" width="4.5703125" style="23"/>
  </cols>
  <sheetData>
    <row r="1" spans="1:16" x14ac:dyDescent="0.2">
      <c r="B1" s="38" t="s">
        <v>114</v>
      </c>
      <c r="F1" s="358" t="s">
        <v>702</v>
      </c>
      <c r="G1" s="358"/>
    </row>
    <row r="2" spans="1:16" x14ac:dyDescent="0.2">
      <c r="B2" s="38" t="s">
        <v>631</v>
      </c>
      <c r="C2" s="112"/>
      <c r="D2" s="112"/>
      <c r="E2" s="112"/>
      <c r="F2" s="145" t="s">
        <v>751</v>
      </c>
      <c r="G2" s="145"/>
    </row>
    <row r="3" spans="1:16" ht="13.5" thickBot="1" x14ac:dyDescent="0.25">
      <c r="B3" s="38"/>
      <c r="C3" s="112"/>
      <c r="D3" s="112"/>
      <c r="E3" s="112"/>
      <c r="F3" s="272" t="s">
        <v>173</v>
      </c>
      <c r="G3" s="272"/>
    </row>
    <row r="4" spans="1:16" ht="26.25" thickBot="1" x14ac:dyDescent="0.25">
      <c r="A4" s="23">
        <v>1</v>
      </c>
      <c r="B4" s="530" t="s">
        <v>174</v>
      </c>
      <c r="C4" s="531" t="s">
        <v>38</v>
      </c>
      <c r="D4" s="531" t="s">
        <v>338</v>
      </c>
      <c r="E4" s="531" t="s">
        <v>117</v>
      </c>
      <c r="F4" s="531" t="s">
        <v>176</v>
      </c>
      <c r="G4" s="532" t="s">
        <v>568</v>
      </c>
      <c r="H4" s="531" t="s">
        <v>625</v>
      </c>
      <c r="I4" s="531" t="s">
        <v>626</v>
      </c>
      <c r="J4" s="531" t="s">
        <v>627</v>
      </c>
      <c r="K4" s="531" t="s">
        <v>339</v>
      </c>
      <c r="L4" s="533" t="s">
        <v>340</v>
      </c>
      <c r="M4" s="534" t="s">
        <v>341</v>
      </c>
      <c r="N4" s="535" t="s">
        <v>175</v>
      </c>
    </row>
    <row r="5" spans="1:16" x14ac:dyDescent="0.2">
      <c r="A5" s="23">
        <v>2</v>
      </c>
      <c r="B5" s="536" t="s">
        <v>584</v>
      </c>
      <c r="C5" s="983">
        <f t="shared" ref="C5:C31" si="0">SUM(D5:N5)</f>
        <v>11466187</v>
      </c>
      <c r="D5" s="983">
        <f>SUM(D6:D10)</f>
        <v>5780000</v>
      </c>
      <c r="E5" s="983">
        <f t="shared" ref="E5:N5" si="1">SUM(E6:E10)</f>
        <v>751400</v>
      </c>
      <c r="F5" s="983">
        <f t="shared" si="1"/>
        <v>4934787</v>
      </c>
      <c r="G5" s="983">
        <f t="shared" si="1"/>
        <v>0</v>
      </c>
      <c r="H5" s="983">
        <f t="shared" si="1"/>
        <v>0</v>
      </c>
      <c r="I5" s="983">
        <f t="shared" si="1"/>
        <v>0</v>
      </c>
      <c r="J5" s="983">
        <f t="shared" si="1"/>
        <v>0</v>
      </c>
      <c r="K5" s="983">
        <f t="shared" si="1"/>
        <v>0</v>
      </c>
      <c r="L5" s="983">
        <f t="shared" si="1"/>
        <v>0</v>
      </c>
      <c r="M5" s="983">
        <f t="shared" si="1"/>
        <v>0</v>
      </c>
      <c r="N5" s="983">
        <f t="shared" si="1"/>
        <v>0</v>
      </c>
      <c r="O5" s="919">
        <v>16885972</v>
      </c>
    </row>
    <row r="6" spans="1:16" ht="15" x14ac:dyDescent="0.25">
      <c r="A6" s="23">
        <v>3</v>
      </c>
      <c r="B6" s="920" t="s">
        <v>672</v>
      </c>
      <c r="C6" s="984">
        <f t="shared" si="0"/>
        <v>540000</v>
      </c>
      <c r="D6" s="985"/>
      <c r="E6" s="985"/>
      <c r="F6" s="986">
        <v>540000</v>
      </c>
      <c r="G6" s="548"/>
      <c r="H6" s="538"/>
      <c r="I6" s="538"/>
      <c r="J6" s="538"/>
      <c r="K6" s="538"/>
      <c r="L6" s="921"/>
      <c r="M6" s="538"/>
      <c r="N6" s="538"/>
      <c r="O6" s="919">
        <v>5419785</v>
      </c>
      <c r="P6" s="919" t="s">
        <v>673</v>
      </c>
    </row>
    <row r="7" spans="1:16" s="154" customFormat="1" x14ac:dyDescent="0.2">
      <c r="A7" s="23">
        <v>4</v>
      </c>
      <c r="B7" s="922" t="s">
        <v>674</v>
      </c>
      <c r="C7" s="984">
        <f t="shared" si="0"/>
        <v>1092200</v>
      </c>
      <c r="D7" s="987"/>
      <c r="E7" s="987"/>
      <c r="F7" s="987">
        <v>1092200</v>
      </c>
      <c r="G7" s="548"/>
      <c r="H7" s="538"/>
      <c r="I7" s="539"/>
      <c r="J7" s="539"/>
      <c r="K7" s="541"/>
      <c r="L7" s="538"/>
      <c r="M7" s="538"/>
      <c r="N7" s="538"/>
      <c r="O7" s="919">
        <f>O5-O6</f>
        <v>11466187</v>
      </c>
      <c r="P7" s="919" t="s">
        <v>675</v>
      </c>
    </row>
    <row r="8" spans="1:16" x14ac:dyDescent="0.2">
      <c r="A8" s="23">
        <v>5</v>
      </c>
      <c r="B8" s="922" t="s">
        <v>676</v>
      </c>
      <c r="C8" s="984">
        <f t="shared" si="0"/>
        <v>3000000</v>
      </c>
      <c r="D8" s="987"/>
      <c r="E8" s="987"/>
      <c r="F8" s="987">
        <v>3000000</v>
      </c>
      <c r="G8" s="548"/>
      <c r="H8" s="538"/>
      <c r="I8" s="538"/>
      <c r="J8" s="538"/>
      <c r="K8" s="538"/>
      <c r="L8" s="921"/>
      <c r="M8" s="538"/>
      <c r="N8" s="538"/>
    </row>
    <row r="9" spans="1:16" s="154" customFormat="1" x14ac:dyDescent="0.2">
      <c r="A9" s="23">
        <v>6</v>
      </c>
      <c r="B9" s="923" t="s">
        <v>677</v>
      </c>
      <c r="C9" s="984">
        <f t="shared" si="0"/>
        <v>302587</v>
      </c>
      <c r="D9" s="987"/>
      <c r="E9" s="987"/>
      <c r="F9" s="987">
        <v>302587</v>
      </c>
      <c r="G9" s="548"/>
      <c r="H9" s="538"/>
      <c r="I9" s="539"/>
      <c r="J9" s="539"/>
      <c r="K9" s="541"/>
      <c r="L9" s="538"/>
      <c r="M9" s="538"/>
      <c r="N9" s="538"/>
      <c r="O9" s="919"/>
      <c r="P9" s="919"/>
    </row>
    <row r="10" spans="1:16" s="154" customFormat="1" ht="13.5" thickBot="1" x14ac:dyDescent="0.25">
      <c r="A10" s="23">
        <v>7</v>
      </c>
      <c r="B10" s="924" t="s">
        <v>678</v>
      </c>
      <c r="C10" s="984">
        <f t="shared" si="0"/>
        <v>6531400</v>
      </c>
      <c r="D10" s="988">
        <v>5780000</v>
      </c>
      <c r="E10" s="988">
        <v>751400</v>
      </c>
      <c r="F10" s="988"/>
      <c r="G10" s="925"/>
      <c r="H10" s="542"/>
      <c r="I10" s="543"/>
      <c r="J10" s="543"/>
      <c r="K10" s="544"/>
      <c r="L10" s="545"/>
      <c r="M10" s="542"/>
      <c r="N10" s="542"/>
      <c r="O10" s="919"/>
      <c r="P10" s="919"/>
    </row>
    <row r="11" spans="1:16" s="154" customFormat="1" x14ac:dyDescent="0.2">
      <c r="A11" s="23">
        <v>8</v>
      </c>
      <c r="B11" s="546" t="s">
        <v>344</v>
      </c>
      <c r="C11" s="989">
        <f t="shared" si="0"/>
        <v>14606703</v>
      </c>
      <c r="D11" s="990">
        <f>SUM(D12:D16)</f>
        <v>10400000</v>
      </c>
      <c r="E11" s="990">
        <f t="shared" ref="E11:N11" si="2">SUM(E12:E16)</f>
        <v>1200000</v>
      </c>
      <c r="F11" s="990">
        <f t="shared" si="2"/>
        <v>2456703</v>
      </c>
      <c r="G11" s="990">
        <f t="shared" si="2"/>
        <v>0</v>
      </c>
      <c r="H11" s="990">
        <f t="shared" si="2"/>
        <v>0</v>
      </c>
      <c r="I11" s="990">
        <f t="shared" si="2"/>
        <v>0</v>
      </c>
      <c r="J11" s="990">
        <f t="shared" si="2"/>
        <v>0</v>
      </c>
      <c r="K11" s="990">
        <f t="shared" si="2"/>
        <v>0</v>
      </c>
      <c r="L11" s="990">
        <f t="shared" si="2"/>
        <v>550000</v>
      </c>
      <c r="M11" s="990">
        <f t="shared" si="2"/>
        <v>0</v>
      </c>
      <c r="N11" s="990">
        <f t="shared" si="2"/>
        <v>0</v>
      </c>
      <c r="O11" s="919">
        <v>17606703</v>
      </c>
      <c r="P11" s="919"/>
    </row>
    <row r="12" spans="1:16" s="62" customFormat="1" x14ac:dyDescent="0.2">
      <c r="A12" s="23">
        <v>9</v>
      </c>
      <c r="B12" s="926" t="s">
        <v>679</v>
      </c>
      <c r="C12" s="991">
        <f t="shared" si="0"/>
        <v>1000000</v>
      </c>
      <c r="D12" s="992"/>
      <c r="E12" s="992"/>
      <c r="F12" s="993">
        <v>1000000</v>
      </c>
      <c r="G12" s="927"/>
      <c r="H12" s="556"/>
      <c r="I12" s="562"/>
      <c r="J12" s="562"/>
      <c r="K12" s="537"/>
      <c r="L12" s="537"/>
      <c r="M12" s="556"/>
      <c r="N12" s="556"/>
      <c r="O12" s="919">
        <v>3000000</v>
      </c>
      <c r="P12" s="919" t="s">
        <v>673</v>
      </c>
    </row>
    <row r="13" spans="1:16" s="928" customFormat="1" x14ac:dyDescent="0.2">
      <c r="A13" s="23">
        <v>10</v>
      </c>
      <c r="B13" s="547" t="s">
        <v>680</v>
      </c>
      <c r="C13" s="984">
        <f t="shared" si="0"/>
        <v>11600000</v>
      </c>
      <c r="D13" s="992">
        <v>10400000</v>
      </c>
      <c r="E13" s="992">
        <v>1200000</v>
      </c>
      <c r="F13" s="993"/>
      <c r="G13" s="548"/>
      <c r="H13" s="538"/>
      <c r="I13" s="538"/>
      <c r="J13" s="538"/>
      <c r="K13" s="538"/>
      <c r="L13" s="921"/>
      <c r="M13" s="538"/>
      <c r="N13" s="538"/>
      <c r="O13" s="919">
        <f>O11-O12</f>
        <v>14606703</v>
      </c>
      <c r="P13" s="919" t="s">
        <v>675</v>
      </c>
    </row>
    <row r="14" spans="1:16" s="928" customFormat="1" x14ac:dyDescent="0.2">
      <c r="A14" s="23">
        <v>11</v>
      </c>
      <c r="B14" s="926" t="s">
        <v>681</v>
      </c>
      <c r="C14" s="984">
        <f t="shared" si="0"/>
        <v>314500</v>
      </c>
      <c r="D14" s="992"/>
      <c r="E14" s="992"/>
      <c r="F14" s="993">
        <v>314500</v>
      </c>
      <c r="G14" s="548"/>
      <c r="H14" s="538"/>
      <c r="I14" s="538"/>
      <c r="J14" s="538"/>
      <c r="K14" s="538"/>
      <c r="L14" s="921"/>
      <c r="M14" s="538"/>
      <c r="N14" s="538"/>
      <c r="O14" s="919"/>
      <c r="P14" s="919"/>
    </row>
    <row r="15" spans="1:16" s="62" customFormat="1" x14ac:dyDescent="0.2">
      <c r="A15" s="23">
        <v>12</v>
      </c>
      <c r="B15" s="547" t="s">
        <v>682</v>
      </c>
      <c r="C15" s="994">
        <f t="shared" si="0"/>
        <v>1142203</v>
      </c>
      <c r="D15" s="992"/>
      <c r="E15" s="992"/>
      <c r="F15" s="986">
        <v>1142203</v>
      </c>
      <c r="G15" s="929"/>
      <c r="H15" s="553"/>
      <c r="I15" s="930"/>
      <c r="J15" s="930"/>
      <c r="K15" s="553"/>
      <c r="L15" s="553"/>
      <c r="M15" s="553"/>
      <c r="N15" s="553"/>
      <c r="O15" s="919"/>
      <c r="P15" s="919"/>
    </row>
    <row r="16" spans="1:16" s="62" customFormat="1" ht="13.5" thickBot="1" x14ac:dyDescent="0.25">
      <c r="A16" s="23">
        <v>13</v>
      </c>
      <c r="B16" s="269" t="s">
        <v>683</v>
      </c>
      <c r="C16" s="995">
        <f t="shared" si="0"/>
        <v>550000</v>
      </c>
      <c r="D16" s="996"/>
      <c r="E16" s="996"/>
      <c r="F16" s="931"/>
      <c r="G16" s="549"/>
      <c r="H16" s="550"/>
      <c r="I16" s="550"/>
      <c r="J16" s="550"/>
      <c r="K16" s="550"/>
      <c r="L16" s="551">
        <v>550000</v>
      </c>
      <c r="M16" s="550"/>
      <c r="N16" s="550"/>
    </row>
    <row r="17" spans="1:16" s="62" customFormat="1" ht="14.25" thickTop="1" thickBot="1" x14ac:dyDescent="0.25">
      <c r="A17" s="23">
        <v>14</v>
      </c>
      <c r="B17" s="552" t="s">
        <v>547</v>
      </c>
      <c r="C17" s="997">
        <f t="shared" si="0"/>
        <v>6820294</v>
      </c>
      <c r="D17" s="997">
        <f>SUM(D18:D21)</f>
        <v>3950000</v>
      </c>
      <c r="E17" s="997">
        <f t="shared" ref="E17:K17" si="3">SUM(E18:E21)</f>
        <v>506294</v>
      </c>
      <c r="F17" s="997">
        <f t="shared" si="3"/>
        <v>2364000</v>
      </c>
      <c r="G17" s="997">
        <f t="shared" si="3"/>
        <v>0</v>
      </c>
      <c r="H17" s="997">
        <f t="shared" si="3"/>
        <v>0</v>
      </c>
      <c r="I17" s="997">
        <f t="shared" si="3"/>
        <v>0</v>
      </c>
      <c r="J17" s="997">
        <f t="shared" si="3"/>
        <v>0</v>
      </c>
      <c r="K17" s="997">
        <f t="shared" si="3"/>
        <v>0</v>
      </c>
      <c r="L17" s="997">
        <f>SUM(L18:L21)</f>
        <v>0</v>
      </c>
      <c r="M17" s="997">
        <f t="shared" ref="M17:N17" si="4">SUM(M18:M21)</f>
        <v>0</v>
      </c>
      <c r="N17" s="997">
        <f t="shared" si="4"/>
        <v>0</v>
      </c>
      <c r="O17" s="919">
        <v>9820294</v>
      </c>
      <c r="P17" s="919"/>
    </row>
    <row r="18" spans="1:16" s="154" customFormat="1" x14ac:dyDescent="0.2">
      <c r="A18" s="23">
        <v>15</v>
      </c>
      <c r="B18" s="920" t="s">
        <v>684</v>
      </c>
      <c r="C18" s="998">
        <f t="shared" si="0"/>
        <v>4456294</v>
      </c>
      <c r="D18" s="992">
        <v>3950000</v>
      </c>
      <c r="E18" s="992">
        <v>506294</v>
      </c>
      <c r="F18" s="992"/>
      <c r="G18" s="556"/>
      <c r="H18" s="556"/>
      <c r="I18" s="562"/>
      <c r="J18" s="562"/>
      <c r="K18" s="932"/>
      <c r="L18" s="933"/>
      <c r="M18" s="556"/>
      <c r="N18" s="556"/>
      <c r="O18" s="919">
        <v>3000000</v>
      </c>
      <c r="P18" s="919" t="s">
        <v>673</v>
      </c>
    </row>
    <row r="19" spans="1:16" s="928" customFormat="1" ht="15" x14ac:dyDescent="0.25">
      <c r="A19" s="23">
        <v>16</v>
      </c>
      <c r="B19" s="926" t="s">
        <v>685</v>
      </c>
      <c r="C19" s="984">
        <f t="shared" si="0"/>
        <v>1364000</v>
      </c>
      <c r="D19" s="999"/>
      <c r="E19" s="999"/>
      <c r="F19" s="986">
        <v>1364000</v>
      </c>
      <c r="G19" s="538"/>
      <c r="H19" s="538"/>
      <c r="I19" s="538"/>
      <c r="J19" s="538"/>
      <c r="K19" s="538"/>
      <c r="L19" s="921"/>
      <c r="M19" s="538"/>
      <c r="N19" s="538"/>
      <c r="O19" s="919">
        <f>O17-O18</f>
        <v>6820294</v>
      </c>
      <c r="P19" s="919" t="s">
        <v>675</v>
      </c>
    </row>
    <row r="20" spans="1:16" s="154" customFormat="1" x14ac:dyDescent="0.2">
      <c r="A20" s="23">
        <v>17</v>
      </c>
      <c r="B20" s="920" t="s">
        <v>686</v>
      </c>
      <c r="C20" s="984">
        <f t="shared" si="0"/>
        <v>1000000</v>
      </c>
      <c r="D20" s="992"/>
      <c r="E20" s="992"/>
      <c r="F20" s="1000">
        <v>1000000</v>
      </c>
      <c r="G20" s="553"/>
      <c r="H20" s="553"/>
      <c r="I20" s="930"/>
      <c r="J20" s="930"/>
      <c r="K20" s="541"/>
      <c r="L20" s="934"/>
      <c r="M20" s="553"/>
      <c r="N20" s="553"/>
      <c r="O20" s="919"/>
      <c r="P20" s="919"/>
    </row>
    <row r="21" spans="1:16" s="62" customFormat="1" ht="13.5" thickBot="1" x14ac:dyDescent="0.25">
      <c r="A21" s="23">
        <v>18</v>
      </c>
      <c r="B21" s="821"/>
      <c r="C21" s="1001">
        <f t="shared" si="0"/>
        <v>0</v>
      </c>
      <c r="D21" s="1002"/>
      <c r="E21" s="1002"/>
      <c r="F21" s="1002"/>
      <c r="G21" s="550"/>
      <c r="H21" s="550"/>
      <c r="I21" s="550"/>
      <c r="J21" s="550"/>
      <c r="K21" s="550"/>
      <c r="L21" s="551"/>
      <c r="M21" s="550"/>
      <c r="N21" s="550"/>
      <c r="O21" s="919"/>
      <c r="P21" s="919"/>
    </row>
    <row r="22" spans="1:16" s="62" customFormat="1" ht="14.25" thickTop="1" thickBot="1" x14ac:dyDescent="0.25">
      <c r="A22" s="23">
        <v>19</v>
      </c>
      <c r="B22" s="554" t="s">
        <v>573</v>
      </c>
      <c r="C22" s="1003">
        <f t="shared" si="0"/>
        <v>15677308</v>
      </c>
      <c r="D22" s="1003">
        <f t="shared" ref="D22:N22" si="5">SUM(D23:D25)</f>
        <v>12850000</v>
      </c>
      <c r="E22" s="1003">
        <f t="shared" si="5"/>
        <v>1970500</v>
      </c>
      <c r="F22" s="1003">
        <f t="shared" si="5"/>
        <v>856808</v>
      </c>
      <c r="G22" s="1003">
        <f t="shared" si="5"/>
        <v>0</v>
      </c>
      <c r="H22" s="1003">
        <f t="shared" si="5"/>
        <v>0</v>
      </c>
      <c r="I22" s="1003">
        <f t="shared" si="5"/>
        <v>0</v>
      </c>
      <c r="J22" s="1003">
        <f t="shared" si="5"/>
        <v>0</v>
      </c>
      <c r="K22" s="1003">
        <f t="shared" si="5"/>
        <v>0</v>
      </c>
      <c r="L22" s="1003">
        <f t="shared" si="5"/>
        <v>0</v>
      </c>
      <c r="M22" s="1003">
        <f t="shared" si="5"/>
        <v>0</v>
      </c>
      <c r="N22" s="1003">
        <f t="shared" si="5"/>
        <v>0</v>
      </c>
      <c r="O22" s="919">
        <v>18677308</v>
      </c>
      <c r="P22" s="919"/>
    </row>
    <row r="23" spans="1:16" s="154" customFormat="1" x14ac:dyDescent="0.2">
      <c r="A23" s="23">
        <v>20</v>
      </c>
      <c r="B23" s="935" t="s">
        <v>687</v>
      </c>
      <c r="C23" s="1004">
        <f t="shared" si="0"/>
        <v>14520500</v>
      </c>
      <c r="D23" s="1005">
        <v>12850000</v>
      </c>
      <c r="E23" s="1005">
        <v>1670500</v>
      </c>
      <c r="F23" s="1005"/>
      <c r="G23" s="556"/>
      <c r="H23" s="556"/>
      <c r="I23" s="562"/>
      <c r="J23" s="562"/>
      <c r="K23" s="537"/>
      <c r="L23" s="933"/>
      <c r="M23" s="556"/>
      <c r="N23" s="556"/>
      <c r="O23" s="919">
        <v>3000000</v>
      </c>
      <c r="P23" s="919" t="s">
        <v>673</v>
      </c>
    </row>
    <row r="24" spans="1:16" s="938" customFormat="1" x14ac:dyDescent="0.2">
      <c r="A24" s="308">
        <v>21</v>
      </c>
      <c r="B24" s="936" t="s">
        <v>688</v>
      </c>
      <c r="C24" s="1006">
        <f t="shared" si="0"/>
        <v>856808</v>
      </c>
      <c r="D24" s="1007"/>
      <c r="E24" s="1007"/>
      <c r="F24" s="1007">
        <v>856808</v>
      </c>
      <c r="G24" s="537"/>
      <c r="H24" s="537"/>
      <c r="I24" s="537"/>
      <c r="J24" s="537"/>
      <c r="K24" s="537"/>
      <c r="L24" s="537"/>
      <c r="M24" s="537"/>
      <c r="N24" s="537"/>
      <c r="O24" s="937">
        <f>O22-O23</f>
        <v>15677308</v>
      </c>
      <c r="P24" s="937" t="s">
        <v>675</v>
      </c>
    </row>
    <row r="25" spans="1:16" s="154" customFormat="1" x14ac:dyDescent="0.2">
      <c r="A25" s="23">
        <v>22</v>
      </c>
      <c r="B25" s="939" t="s">
        <v>689</v>
      </c>
      <c r="C25" s="1008">
        <f t="shared" si="0"/>
        <v>300000</v>
      </c>
      <c r="D25" s="1009"/>
      <c r="E25" s="1009">
        <v>300000</v>
      </c>
      <c r="F25" s="1009"/>
      <c r="G25" s="553"/>
      <c r="H25" s="553"/>
      <c r="I25" s="930"/>
      <c r="J25" s="930"/>
      <c r="K25" s="553"/>
      <c r="L25" s="934"/>
      <c r="M25" s="553"/>
      <c r="N25" s="553"/>
      <c r="O25" s="919"/>
      <c r="P25" s="919"/>
    </row>
    <row r="26" spans="1:16" s="154" customFormat="1" x14ac:dyDescent="0.2">
      <c r="A26" s="308">
        <v>23</v>
      </c>
      <c r="B26" s="1019" t="s">
        <v>0</v>
      </c>
      <c r="C26" s="555">
        <f t="shared" si="0"/>
        <v>34626893</v>
      </c>
      <c r="D26" s="555">
        <f t="shared" ref="D26:N26" si="6">SUM(D27:D41)</f>
        <v>0</v>
      </c>
      <c r="E26" s="555">
        <f t="shared" si="6"/>
        <v>0</v>
      </c>
      <c r="F26" s="555">
        <f t="shared" si="6"/>
        <v>1460076</v>
      </c>
      <c r="G26" s="555">
        <f t="shared" si="6"/>
        <v>4949920</v>
      </c>
      <c r="H26" s="555">
        <f t="shared" si="6"/>
        <v>15391297</v>
      </c>
      <c r="I26" s="555">
        <f t="shared" si="6"/>
        <v>600000</v>
      </c>
      <c r="J26" s="555">
        <f t="shared" si="6"/>
        <v>0</v>
      </c>
      <c r="K26" s="555">
        <f t="shared" si="6"/>
        <v>3000000</v>
      </c>
      <c r="L26" s="555">
        <f t="shared" si="6"/>
        <v>4000000</v>
      </c>
      <c r="M26" s="555">
        <f t="shared" si="6"/>
        <v>5225600</v>
      </c>
      <c r="N26" s="555">
        <f t="shared" si="6"/>
        <v>0</v>
      </c>
      <c r="O26" s="919">
        <v>373440697</v>
      </c>
      <c r="P26" s="919"/>
    </row>
    <row r="27" spans="1:16" s="154" customFormat="1" ht="14.25" customHeight="1" x14ac:dyDescent="0.2">
      <c r="A27" s="23">
        <v>24</v>
      </c>
      <c r="B27" s="940" t="s">
        <v>690</v>
      </c>
      <c r="C27" s="941">
        <f t="shared" si="0"/>
        <v>902716</v>
      </c>
      <c r="D27" s="538"/>
      <c r="E27" s="538"/>
      <c r="F27" s="538"/>
      <c r="G27" s="538"/>
      <c r="H27" s="538">
        <v>902716</v>
      </c>
      <c r="I27" s="539"/>
      <c r="J27" s="539"/>
      <c r="K27" s="538"/>
      <c r="L27" s="540"/>
      <c r="M27" s="538"/>
      <c r="N27" s="538"/>
      <c r="O27" s="919">
        <v>338813804</v>
      </c>
      <c r="P27" s="919" t="s">
        <v>673</v>
      </c>
    </row>
    <row r="28" spans="1:16" s="154" customFormat="1" ht="14.25" customHeight="1" x14ac:dyDescent="0.2">
      <c r="A28" s="308">
        <v>25</v>
      </c>
      <c r="B28" s="940" t="s">
        <v>712</v>
      </c>
      <c r="C28" s="941">
        <f t="shared" si="0"/>
        <v>2825000</v>
      </c>
      <c r="D28" s="538"/>
      <c r="E28" s="538"/>
      <c r="F28" s="538"/>
      <c r="G28" s="538"/>
      <c r="H28" s="538">
        <v>2825000</v>
      </c>
      <c r="I28" s="539"/>
      <c r="J28" s="539"/>
      <c r="K28" s="538"/>
      <c r="L28" s="540"/>
      <c r="M28" s="538"/>
      <c r="N28" s="538"/>
      <c r="O28" s="919">
        <f>O26-O27</f>
        <v>34626893</v>
      </c>
      <c r="P28" s="919" t="s">
        <v>675</v>
      </c>
    </row>
    <row r="29" spans="1:16" s="154" customFormat="1" ht="14.25" customHeight="1" x14ac:dyDescent="0.2">
      <c r="A29" s="23">
        <v>26</v>
      </c>
      <c r="B29" s="940" t="s">
        <v>691</v>
      </c>
      <c r="C29" s="941">
        <f t="shared" si="0"/>
        <v>2553581</v>
      </c>
      <c r="D29" s="538"/>
      <c r="E29" s="538"/>
      <c r="F29" s="538"/>
      <c r="G29" s="538"/>
      <c r="H29" s="538">
        <v>2553581</v>
      </c>
      <c r="I29" s="539"/>
      <c r="J29" s="539"/>
      <c r="K29" s="538"/>
      <c r="L29" s="540"/>
      <c r="M29" s="538"/>
      <c r="N29" s="538"/>
      <c r="O29" s="919">
        <f>C26++C74-C73-C72-C71-C70</f>
        <v>373440697</v>
      </c>
      <c r="P29" s="919"/>
    </row>
    <row r="30" spans="1:16" s="62" customFormat="1" ht="14.25" customHeight="1" x14ac:dyDescent="0.2">
      <c r="A30" s="308">
        <v>27</v>
      </c>
      <c r="B30" s="942" t="s">
        <v>692</v>
      </c>
      <c r="C30" s="941">
        <f t="shared" si="0"/>
        <v>7910000</v>
      </c>
      <c r="D30" s="538"/>
      <c r="E30" s="538"/>
      <c r="F30" s="538"/>
      <c r="G30" s="538"/>
      <c r="H30" s="538">
        <v>7910000</v>
      </c>
      <c r="I30" s="539"/>
      <c r="J30" s="539"/>
      <c r="K30" s="538"/>
      <c r="L30" s="538"/>
      <c r="M30" s="538"/>
      <c r="N30" s="556"/>
      <c r="O30" s="919">
        <f>O26-O29</f>
        <v>0</v>
      </c>
      <c r="P30" s="919"/>
    </row>
    <row r="31" spans="1:16" s="62" customFormat="1" ht="14.25" customHeight="1" x14ac:dyDescent="0.2">
      <c r="A31" s="23">
        <v>28</v>
      </c>
      <c r="B31" s="942" t="s">
        <v>693</v>
      </c>
      <c r="C31" s="941">
        <f t="shared" si="0"/>
        <v>1200000</v>
      </c>
      <c r="D31" s="538"/>
      <c r="E31" s="538"/>
      <c r="F31" s="538"/>
      <c r="G31" s="538"/>
      <c r="H31" s="538">
        <v>1200000</v>
      </c>
      <c r="I31" s="539"/>
      <c r="J31" s="539"/>
      <c r="K31" s="538"/>
      <c r="L31" s="538"/>
      <c r="M31" s="538"/>
      <c r="N31" s="556"/>
      <c r="O31" s="919"/>
      <c r="P31" s="919"/>
    </row>
    <row r="32" spans="1:16" s="154" customFormat="1" ht="14.25" customHeight="1" x14ac:dyDescent="0.2">
      <c r="A32" s="308">
        <v>29</v>
      </c>
      <c r="B32" s="940" t="s">
        <v>694</v>
      </c>
      <c r="C32" s="941">
        <f>SUM(D32:N32)</f>
        <v>5269920</v>
      </c>
      <c r="D32" s="538"/>
      <c r="E32" s="538"/>
      <c r="F32" s="538">
        <v>320000</v>
      </c>
      <c r="G32" s="538">
        <v>4949920</v>
      </c>
      <c r="H32" s="538"/>
      <c r="I32" s="539"/>
      <c r="J32" s="539"/>
      <c r="K32" s="538"/>
      <c r="L32" s="540"/>
      <c r="M32" s="538"/>
      <c r="N32" s="538"/>
      <c r="O32" s="919"/>
      <c r="P32" s="919"/>
    </row>
    <row r="33" spans="1:16" s="154" customFormat="1" ht="14.25" customHeight="1" x14ac:dyDescent="0.2">
      <c r="A33" s="23">
        <v>30</v>
      </c>
      <c r="B33" s="940" t="s">
        <v>695</v>
      </c>
      <c r="C33" s="941">
        <f t="shared" ref="C33:C34" si="7">SUM(D33:N33)</f>
        <v>3000000</v>
      </c>
      <c r="D33" s="538"/>
      <c r="E33" s="538"/>
      <c r="F33" s="538"/>
      <c r="G33" s="538"/>
      <c r="H33" s="538"/>
      <c r="I33" s="539"/>
      <c r="J33" s="539"/>
      <c r="K33" s="538">
        <v>3000000</v>
      </c>
      <c r="L33" s="540"/>
      <c r="M33" s="538"/>
      <c r="N33" s="538"/>
      <c r="O33" s="919"/>
      <c r="P33" s="919"/>
    </row>
    <row r="34" spans="1:16" s="62" customFormat="1" ht="14.25" customHeight="1" x14ac:dyDescent="0.2">
      <c r="A34" s="308">
        <v>31</v>
      </c>
      <c r="B34" s="942" t="s">
        <v>696</v>
      </c>
      <c r="C34" s="941">
        <f t="shared" si="7"/>
        <v>600000</v>
      </c>
      <c r="D34" s="538"/>
      <c r="E34" s="538"/>
      <c r="F34" s="538"/>
      <c r="G34" s="538"/>
      <c r="H34" s="538"/>
      <c r="I34" s="539">
        <v>600000</v>
      </c>
      <c r="J34" s="539"/>
      <c r="K34" s="538"/>
      <c r="L34" s="538"/>
      <c r="M34" s="538"/>
      <c r="N34" s="556"/>
      <c r="O34" s="919"/>
      <c r="P34" s="919"/>
    </row>
    <row r="35" spans="1:16" s="154" customFormat="1" ht="14.25" customHeight="1" x14ac:dyDescent="0.2">
      <c r="A35" s="23">
        <v>32</v>
      </c>
      <c r="B35" s="940" t="s">
        <v>697</v>
      </c>
      <c r="C35" s="941">
        <f>SUM(D35:N35)</f>
        <v>0</v>
      </c>
      <c r="D35" s="538"/>
      <c r="E35" s="538"/>
      <c r="F35" s="538"/>
      <c r="G35" s="538"/>
      <c r="H35" s="538"/>
      <c r="I35" s="539"/>
      <c r="J35" s="539"/>
      <c r="K35" s="538"/>
      <c r="L35" s="540"/>
      <c r="M35" s="538"/>
      <c r="N35" s="538"/>
      <c r="O35" s="919"/>
      <c r="P35" s="919"/>
    </row>
    <row r="36" spans="1:16" s="154" customFormat="1" ht="14.25" customHeight="1" x14ac:dyDescent="0.2">
      <c r="A36" s="308">
        <v>33</v>
      </c>
      <c r="B36" s="940" t="s">
        <v>668</v>
      </c>
      <c r="C36" s="941">
        <f t="shared" ref="C36:C38" si="8">SUM(D36:N36)</f>
        <v>4000000</v>
      </c>
      <c r="D36" s="538"/>
      <c r="E36" s="538"/>
      <c r="F36" s="538"/>
      <c r="G36" s="538"/>
      <c r="H36" s="538"/>
      <c r="I36" s="539"/>
      <c r="J36" s="539"/>
      <c r="K36" s="538"/>
      <c r="L36" s="540">
        <v>4000000</v>
      </c>
      <c r="M36" s="538"/>
      <c r="N36" s="538"/>
      <c r="O36" s="919"/>
      <c r="P36" s="919"/>
    </row>
    <row r="37" spans="1:16" s="62" customFormat="1" ht="15.75" customHeight="1" x14ac:dyDescent="0.2">
      <c r="A37" s="23">
        <v>34</v>
      </c>
      <c r="B37" s="942" t="s">
        <v>698</v>
      </c>
      <c r="C37" s="941">
        <f t="shared" si="8"/>
        <v>3525600</v>
      </c>
      <c r="D37" s="538"/>
      <c r="E37" s="538"/>
      <c r="F37" s="538"/>
      <c r="G37" s="538"/>
      <c r="H37" s="538"/>
      <c r="I37" s="539"/>
      <c r="J37" s="539"/>
      <c r="K37" s="538"/>
      <c r="L37" s="538"/>
      <c r="M37" s="538">
        <v>3525600</v>
      </c>
      <c r="N37" s="556"/>
      <c r="O37" s="919"/>
      <c r="P37" s="919"/>
    </row>
    <row r="38" spans="1:16" s="62" customFormat="1" ht="15.75" customHeight="1" x14ac:dyDescent="0.2">
      <c r="A38" s="308">
        <v>35</v>
      </c>
      <c r="B38" s="942" t="s">
        <v>699</v>
      </c>
      <c r="C38" s="941">
        <f t="shared" si="8"/>
        <v>1200000</v>
      </c>
      <c r="D38" s="538"/>
      <c r="E38" s="538"/>
      <c r="F38" s="538"/>
      <c r="G38" s="538"/>
      <c r="H38" s="538"/>
      <c r="I38" s="539"/>
      <c r="J38" s="539"/>
      <c r="K38" s="538"/>
      <c r="L38" s="538"/>
      <c r="M38" s="538">
        <v>1200000</v>
      </c>
      <c r="N38" s="556"/>
      <c r="O38" s="919"/>
      <c r="P38" s="919"/>
    </row>
    <row r="39" spans="1:16" s="154" customFormat="1" ht="14.25" customHeight="1" x14ac:dyDescent="0.2">
      <c r="A39" s="23">
        <v>36</v>
      </c>
      <c r="B39" s="940" t="s">
        <v>700</v>
      </c>
      <c r="C39" s="941">
        <f>SUM(D39:N39)</f>
        <v>1140076</v>
      </c>
      <c r="D39" s="538"/>
      <c r="E39" s="538"/>
      <c r="F39" s="538">
        <v>1140076</v>
      </c>
      <c r="G39" s="538"/>
      <c r="H39" s="538"/>
      <c r="I39" s="539"/>
      <c r="J39" s="539"/>
      <c r="K39" s="538"/>
      <c r="L39" s="540"/>
      <c r="M39" s="538"/>
      <c r="N39" s="538"/>
      <c r="O39" s="919"/>
      <c r="P39" s="919"/>
    </row>
    <row r="40" spans="1:16" s="154" customFormat="1" ht="14.25" customHeight="1" x14ac:dyDescent="0.2">
      <c r="A40" s="308">
        <v>37</v>
      </c>
      <c r="B40" s="940" t="s">
        <v>701</v>
      </c>
      <c r="C40" s="941">
        <f t="shared" ref="C40:C41" si="9">SUM(D40:N40)</f>
        <v>500000</v>
      </c>
      <c r="D40" s="538"/>
      <c r="E40" s="538"/>
      <c r="F40" s="538"/>
      <c r="G40" s="538"/>
      <c r="H40" s="538"/>
      <c r="I40" s="539"/>
      <c r="J40" s="539"/>
      <c r="K40" s="538"/>
      <c r="L40" s="540"/>
      <c r="M40" s="538">
        <v>500000</v>
      </c>
      <c r="N40" s="538"/>
      <c r="O40" s="919"/>
      <c r="P40" s="919"/>
    </row>
    <row r="41" spans="1:16" s="62" customFormat="1" ht="14.25" customHeight="1" thickBot="1" x14ac:dyDescent="0.25">
      <c r="A41" s="23">
        <v>38</v>
      </c>
      <c r="B41" s="942"/>
      <c r="C41" s="941">
        <f t="shared" si="9"/>
        <v>0</v>
      </c>
      <c r="D41" s="538"/>
      <c r="E41" s="538"/>
      <c r="F41" s="538"/>
      <c r="G41" s="538"/>
      <c r="H41" s="538"/>
      <c r="I41" s="539"/>
      <c r="J41" s="539"/>
      <c r="K41" s="538"/>
      <c r="L41" s="538"/>
      <c r="M41" s="538"/>
      <c r="N41" s="556"/>
      <c r="O41" s="919"/>
      <c r="P41" s="919"/>
    </row>
    <row r="42" spans="1:16" s="154" customFormat="1" ht="14.25" thickTop="1" thickBot="1" x14ac:dyDescent="0.25">
      <c r="A42" s="308">
        <v>39</v>
      </c>
      <c r="B42" s="563" t="s">
        <v>587</v>
      </c>
      <c r="C42" s="564">
        <f t="shared" ref="C42:N42" si="10">C5+C11+C17+C22+C26</f>
        <v>83197385</v>
      </c>
      <c r="D42" s="564">
        <f t="shared" si="10"/>
        <v>32980000</v>
      </c>
      <c r="E42" s="564">
        <f t="shared" si="10"/>
        <v>4428194</v>
      </c>
      <c r="F42" s="564">
        <f t="shared" si="10"/>
        <v>12072374</v>
      </c>
      <c r="G42" s="564">
        <f t="shared" si="10"/>
        <v>4949920</v>
      </c>
      <c r="H42" s="564">
        <f t="shared" si="10"/>
        <v>15391297</v>
      </c>
      <c r="I42" s="564">
        <f t="shared" si="10"/>
        <v>600000</v>
      </c>
      <c r="J42" s="564">
        <f t="shared" si="10"/>
        <v>0</v>
      </c>
      <c r="K42" s="564">
        <f t="shared" si="10"/>
        <v>3000000</v>
      </c>
      <c r="L42" s="564">
        <f t="shared" si="10"/>
        <v>4550000</v>
      </c>
      <c r="M42" s="564">
        <f t="shared" si="10"/>
        <v>5225600</v>
      </c>
      <c r="N42" s="564">
        <f t="shared" si="10"/>
        <v>0</v>
      </c>
      <c r="O42" s="919"/>
      <c r="P42" s="919"/>
    </row>
    <row r="43" spans="1:16" s="154" customFormat="1" ht="16.5" customHeight="1" thickTop="1" thickBot="1" x14ac:dyDescent="0.25">
      <c r="A43" s="23">
        <v>40</v>
      </c>
      <c r="B43" s="557"/>
      <c r="C43" s="558">
        <f t="shared" ref="C43" si="11">SUM(D43:N43)</f>
        <v>0</v>
      </c>
      <c r="D43" s="559"/>
      <c r="E43" s="559"/>
      <c r="F43" s="559"/>
      <c r="G43" s="559"/>
      <c r="H43" s="559"/>
      <c r="I43" s="559"/>
      <c r="J43" s="559"/>
      <c r="K43" s="559"/>
      <c r="L43" s="560"/>
      <c r="M43" s="559"/>
      <c r="N43" s="561"/>
      <c r="O43" s="919"/>
      <c r="P43" s="919"/>
    </row>
    <row r="44" spans="1:16" ht="13.5" thickTop="1" x14ac:dyDescent="0.2">
      <c r="A44" s="308">
        <v>41</v>
      </c>
      <c r="B44" s="828" t="s">
        <v>347</v>
      </c>
      <c r="C44" s="829">
        <f t="shared" ref="C44:C60" si="12">SUM(D44:N44)</f>
        <v>22689238</v>
      </c>
      <c r="D44" s="830"/>
      <c r="E44" s="830"/>
      <c r="F44" s="831"/>
      <c r="G44" s="831"/>
      <c r="H44" s="830"/>
      <c r="I44" s="830"/>
      <c r="J44" s="831">
        <v>20000000</v>
      </c>
      <c r="K44" s="830"/>
      <c r="L44" s="832"/>
      <c r="M44" s="833"/>
      <c r="N44" s="831">
        <v>2689238</v>
      </c>
    </row>
    <row r="45" spans="1:16" x14ac:dyDescent="0.2">
      <c r="A45" s="23">
        <v>42</v>
      </c>
      <c r="B45" s="943" t="s">
        <v>658</v>
      </c>
      <c r="C45" s="829">
        <f t="shared" si="12"/>
        <v>2498559</v>
      </c>
      <c r="D45" s="834"/>
      <c r="E45" s="834"/>
      <c r="F45" s="834"/>
      <c r="G45" s="834"/>
      <c r="H45" s="834"/>
      <c r="I45" s="834"/>
      <c r="J45" s="834"/>
      <c r="K45" s="834"/>
      <c r="L45" s="873"/>
      <c r="M45" s="834"/>
      <c r="N45" s="834">
        <v>2498559</v>
      </c>
    </row>
    <row r="46" spans="1:16" x14ac:dyDescent="0.2">
      <c r="A46" s="23">
        <v>42</v>
      </c>
      <c r="B46" s="943" t="s">
        <v>713</v>
      </c>
      <c r="C46" s="829">
        <f t="shared" si="12"/>
        <v>2501441</v>
      </c>
      <c r="D46" s="834"/>
      <c r="E46" s="834"/>
      <c r="F46" s="834"/>
      <c r="G46" s="834"/>
      <c r="H46" s="834"/>
      <c r="I46" s="834"/>
      <c r="J46" s="834"/>
      <c r="K46" s="834"/>
      <c r="L46" s="873"/>
      <c r="M46" s="834"/>
      <c r="N46" s="834">
        <v>2501441</v>
      </c>
    </row>
    <row r="47" spans="1:16" x14ac:dyDescent="0.2">
      <c r="A47" s="308">
        <v>43</v>
      </c>
      <c r="B47" s="943" t="s">
        <v>628</v>
      </c>
      <c r="C47" s="829">
        <f t="shared" si="12"/>
        <v>5000000</v>
      </c>
      <c r="D47" s="834"/>
      <c r="E47" s="834"/>
      <c r="F47" s="834"/>
      <c r="G47" s="834"/>
      <c r="H47" s="834"/>
      <c r="I47" s="834"/>
      <c r="J47" s="834"/>
      <c r="K47" s="834"/>
      <c r="L47" s="873"/>
      <c r="M47" s="834"/>
      <c r="N47" s="834">
        <v>5000000</v>
      </c>
    </row>
    <row r="48" spans="1:16" s="62" customFormat="1" x14ac:dyDescent="0.2">
      <c r="A48" s="23">
        <v>44</v>
      </c>
      <c r="B48" s="1010" t="s">
        <v>329</v>
      </c>
      <c r="C48" s="829">
        <f t="shared" si="12"/>
        <v>4000000</v>
      </c>
      <c r="D48" s="834"/>
      <c r="E48" s="834"/>
      <c r="F48" s="835"/>
      <c r="G48" s="835"/>
      <c r="H48" s="835"/>
      <c r="I48" s="834"/>
      <c r="J48" s="834"/>
      <c r="K48" s="1011">
        <v>4000000</v>
      </c>
      <c r="L48" s="834"/>
      <c r="M48" s="834"/>
      <c r="N48" s="834"/>
      <c r="O48" s="919"/>
      <c r="P48" s="919"/>
    </row>
    <row r="49" spans="1:16" s="62" customFormat="1" x14ac:dyDescent="0.2">
      <c r="A49" s="308">
        <v>45</v>
      </c>
      <c r="B49" s="1012" t="s">
        <v>593</v>
      </c>
      <c r="C49" s="829">
        <f t="shared" si="12"/>
        <v>10000000</v>
      </c>
      <c r="D49" s="834"/>
      <c r="E49" s="834"/>
      <c r="F49" s="836"/>
      <c r="G49" s="836"/>
      <c r="H49" s="836"/>
      <c r="I49" s="834"/>
      <c r="J49" s="834"/>
      <c r="K49" s="1013">
        <v>10000000</v>
      </c>
      <c r="L49" s="837"/>
      <c r="M49" s="834"/>
      <c r="N49" s="834"/>
      <c r="O49" s="919"/>
      <c r="P49" s="919"/>
    </row>
    <row r="50" spans="1:16" s="62" customFormat="1" x14ac:dyDescent="0.2">
      <c r="A50" s="23">
        <v>46</v>
      </c>
      <c r="B50" s="1014" t="s">
        <v>594</v>
      </c>
      <c r="C50" s="829">
        <f t="shared" si="12"/>
        <v>5500000</v>
      </c>
      <c r="D50" s="834"/>
      <c r="E50" s="834"/>
      <c r="F50" s="835"/>
      <c r="G50" s="835"/>
      <c r="H50" s="835"/>
      <c r="I50" s="834"/>
      <c r="J50" s="834"/>
      <c r="K50" s="1015">
        <v>5500000</v>
      </c>
      <c r="L50" s="834"/>
      <c r="M50" s="834"/>
      <c r="N50" s="834"/>
      <c r="O50" s="919"/>
      <c r="P50" s="919"/>
    </row>
    <row r="51" spans="1:16" s="62" customFormat="1" x14ac:dyDescent="0.2">
      <c r="A51" s="308">
        <v>47</v>
      </c>
      <c r="B51" s="1014" t="s">
        <v>647</v>
      </c>
      <c r="C51" s="829">
        <f t="shared" si="12"/>
        <v>623989</v>
      </c>
      <c r="D51" s="834"/>
      <c r="E51" s="834"/>
      <c r="F51" s="835"/>
      <c r="G51" s="835"/>
      <c r="H51" s="835"/>
      <c r="I51" s="834"/>
      <c r="J51" s="834"/>
      <c r="K51" s="1015">
        <v>623989</v>
      </c>
      <c r="L51" s="834"/>
      <c r="M51" s="834"/>
      <c r="N51" s="834"/>
      <c r="O51" s="919"/>
      <c r="P51" s="919"/>
    </row>
    <row r="52" spans="1:16" s="62" customFormat="1" ht="24" x14ac:dyDescent="0.2">
      <c r="A52" s="23">
        <v>48</v>
      </c>
      <c r="B52" s="1012" t="s">
        <v>592</v>
      </c>
      <c r="C52" s="829">
        <f t="shared" si="12"/>
        <v>4291237</v>
      </c>
      <c r="D52" s="834"/>
      <c r="E52" s="834"/>
      <c r="F52" s="836"/>
      <c r="G52" s="836"/>
      <c r="H52" s="836"/>
      <c r="I52" s="834"/>
      <c r="J52" s="834"/>
      <c r="K52" s="1016">
        <v>4291237</v>
      </c>
      <c r="L52" s="838"/>
      <c r="M52" s="834"/>
      <c r="N52" s="834"/>
      <c r="O52" s="919"/>
      <c r="P52" s="919"/>
    </row>
    <row r="53" spans="1:16" s="154" customFormat="1" x14ac:dyDescent="0.2">
      <c r="A53" s="308">
        <v>49</v>
      </c>
      <c r="B53" s="1017" t="s">
        <v>373</v>
      </c>
      <c r="C53" s="829">
        <f t="shared" si="12"/>
        <v>4000000</v>
      </c>
      <c r="D53" s="834"/>
      <c r="E53" s="834"/>
      <c r="F53" s="834"/>
      <c r="G53" s="834"/>
      <c r="H53" s="834"/>
      <c r="I53" s="836"/>
      <c r="J53" s="836"/>
      <c r="K53" s="839"/>
      <c r="L53" s="840">
        <v>4000000</v>
      </c>
      <c r="M53" s="834"/>
      <c r="N53" s="834"/>
      <c r="O53" s="919"/>
      <c r="P53" s="919"/>
    </row>
    <row r="54" spans="1:16" s="154" customFormat="1" x14ac:dyDescent="0.2">
      <c r="A54" s="23">
        <v>50</v>
      </c>
      <c r="B54" s="841" t="s">
        <v>357</v>
      </c>
      <c r="C54" s="829">
        <f t="shared" si="12"/>
        <v>2500000</v>
      </c>
      <c r="D54" s="834"/>
      <c r="E54" s="834"/>
      <c r="F54" s="834"/>
      <c r="G54" s="834"/>
      <c r="H54" s="834"/>
      <c r="I54" s="836"/>
      <c r="J54" s="836"/>
      <c r="K54" s="839"/>
      <c r="L54" s="837">
        <v>2500000</v>
      </c>
      <c r="M54" s="834"/>
      <c r="N54" s="834"/>
      <c r="O54" s="919"/>
      <c r="P54" s="919"/>
    </row>
    <row r="55" spans="1:16" s="154" customFormat="1" x14ac:dyDescent="0.2">
      <c r="A55" s="308">
        <v>51</v>
      </c>
      <c r="B55" s="1018" t="s">
        <v>588</v>
      </c>
      <c r="C55" s="829">
        <f t="shared" si="12"/>
        <v>1700000</v>
      </c>
      <c r="D55" s="834"/>
      <c r="E55" s="834"/>
      <c r="F55" s="834"/>
      <c r="G55" s="834"/>
      <c r="H55" s="834"/>
      <c r="I55" s="836"/>
      <c r="J55" s="836"/>
      <c r="K55" s="839"/>
      <c r="L55" s="840">
        <v>1700000</v>
      </c>
      <c r="M55" s="834"/>
      <c r="N55" s="834"/>
      <c r="O55" s="919"/>
      <c r="P55" s="919"/>
    </row>
    <row r="56" spans="1:16" s="62" customFormat="1" x14ac:dyDescent="0.2">
      <c r="A56" s="23">
        <v>52</v>
      </c>
      <c r="B56" s="842" t="s">
        <v>521</v>
      </c>
      <c r="C56" s="829">
        <f t="shared" si="12"/>
        <v>68218800</v>
      </c>
      <c r="D56" s="834"/>
      <c r="E56" s="834"/>
      <c r="F56" s="834"/>
      <c r="G56" s="834">
        <v>68218800</v>
      </c>
      <c r="H56" s="834"/>
      <c r="I56" s="836"/>
      <c r="J56" s="836"/>
      <c r="K56" s="855"/>
      <c r="L56" s="855"/>
      <c r="M56" s="834"/>
      <c r="N56" s="834"/>
      <c r="O56" s="919"/>
      <c r="P56" s="919"/>
    </row>
    <row r="57" spans="1:16" s="62" customFormat="1" x14ac:dyDescent="0.2">
      <c r="A57" s="308">
        <v>53</v>
      </c>
      <c r="B57" s="872" t="s">
        <v>366</v>
      </c>
      <c r="C57" s="829">
        <f t="shared" si="12"/>
        <v>32942479</v>
      </c>
      <c r="D57" s="834"/>
      <c r="E57" s="834"/>
      <c r="F57" s="834"/>
      <c r="G57" s="834"/>
      <c r="H57" s="834"/>
      <c r="I57" s="834"/>
      <c r="J57" s="834"/>
      <c r="K57" s="834"/>
      <c r="L57" s="873"/>
      <c r="M57" s="834">
        <v>32942479</v>
      </c>
      <c r="N57" s="834"/>
      <c r="O57" s="919"/>
      <c r="P57" s="919"/>
    </row>
    <row r="58" spans="1:16" s="62" customFormat="1" x14ac:dyDescent="0.2">
      <c r="A58" s="23">
        <v>54</v>
      </c>
      <c r="B58" s="872" t="s">
        <v>657</v>
      </c>
      <c r="C58" s="829">
        <f t="shared" si="12"/>
        <v>9300928</v>
      </c>
      <c r="D58" s="834"/>
      <c r="E58" s="834"/>
      <c r="F58" s="834"/>
      <c r="G58" s="834"/>
      <c r="H58" s="834"/>
      <c r="I58" s="834">
        <v>9300928</v>
      </c>
      <c r="J58" s="834"/>
      <c r="K58" s="834"/>
      <c r="L58" s="873"/>
      <c r="M58" s="834"/>
      <c r="N58" s="834"/>
      <c r="O58" s="919"/>
      <c r="P58" s="919"/>
    </row>
    <row r="59" spans="1:16" s="62" customFormat="1" x14ac:dyDescent="0.2">
      <c r="A59" s="308">
        <v>55</v>
      </c>
      <c r="B59" s="872" t="s">
        <v>368</v>
      </c>
      <c r="C59" s="829">
        <f t="shared" si="12"/>
        <v>7000000</v>
      </c>
      <c r="D59" s="834"/>
      <c r="E59" s="834"/>
      <c r="F59" s="834"/>
      <c r="G59" s="834"/>
      <c r="H59" s="834">
        <v>7000000</v>
      </c>
      <c r="I59" s="834"/>
      <c r="J59" s="834"/>
      <c r="K59" s="834"/>
      <c r="L59" s="873"/>
      <c r="M59" s="840"/>
      <c r="N59" s="834"/>
      <c r="O59" s="919"/>
      <c r="P59" s="919"/>
    </row>
    <row r="60" spans="1:16" s="154" customFormat="1" ht="13.5" thickBot="1" x14ac:dyDescent="0.25">
      <c r="A60" s="23">
        <v>56</v>
      </c>
      <c r="B60" s="843" t="s">
        <v>656</v>
      </c>
      <c r="C60" s="844">
        <f t="shared" si="12"/>
        <v>27087821</v>
      </c>
      <c r="D60" s="845">
        <v>11087821</v>
      </c>
      <c r="E60" s="845"/>
      <c r="F60" s="845">
        <v>16000000</v>
      </c>
      <c r="G60" s="845"/>
      <c r="H60" s="845"/>
      <c r="I60" s="845"/>
      <c r="J60" s="845"/>
      <c r="K60" s="845"/>
      <c r="L60" s="846"/>
      <c r="M60" s="845"/>
      <c r="N60" s="847"/>
      <c r="O60" s="919"/>
      <c r="P60" s="919"/>
    </row>
    <row r="61" spans="1:16" s="154" customFormat="1" x14ac:dyDescent="0.2">
      <c r="A61" s="308">
        <v>57</v>
      </c>
      <c r="B61" s="848" t="s">
        <v>369</v>
      </c>
      <c r="C61" s="849">
        <f>SUM(D61:M61)</f>
        <v>71851427</v>
      </c>
      <c r="D61" s="850"/>
      <c r="E61" s="850"/>
      <c r="F61" s="850"/>
      <c r="G61" s="850"/>
      <c r="H61" s="850"/>
      <c r="I61" s="850"/>
      <c r="J61" s="850"/>
      <c r="K61" s="850"/>
      <c r="L61" s="851"/>
      <c r="M61" s="852">
        <v>71851427</v>
      </c>
      <c r="N61" s="853"/>
      <c r="O61" s="919"/>
      <c r="P61" s="919"/>
    </row>
    <row r="62" spans="1:16" s="62" customFormat="1" x14ac:dyDescent="0.2">
      <c r="A62" s="23">
        <v>58</v>
      </c>
      <c r="B62" s="854" t="s">
        <v>654</v>
      </c>
      <c r="C62" s="829">
        <f>SUM(D62:N62)</f>
        <v>18314362</v>
      </c>
      <c r="D62" s="834"/>
      <c r="E62" s="834"/>
      <c r="F62" s="835"/>
      <c r="G62" s="835"/>
      <c r="H62" s="835"/>
      <c r="I62" s="834"/>
      <c r="J62" s="834"/>
      <c r="K62" s="834"/>
      <c r="L62" s="834"/>
      <c r="M62" s="834">
        <v>18314362</v>
      </c>
      <c r="N62" s="834"/>
      <c r="O62" s="919"/>
      <c r="P62" s="919"/>
    </row>
    <row r="63" spans="1:16" s="62" customFormat="1" x14ac:dyDescent="0.2">
      <c r="A63" s="308">
        <v>59</v>
      </c>
      <c r="B63" s="854" t="s">
        <v>650</v>
      </c>
      <c r="C63" s="829">
        <f>SUM(D63:N63)</f>
        <v>1717213</v>
      </c>
      <c r="D63" s="834"/>
      <c r="E63" s="834"/>
      <c r="F63" s="835"/>
      <c r="G63" s="835"/>
      <c r="H63" s="835"/>
      <c r="I63" s="834"/>
      <c r="J63" s="834"/>
      <c r="K63" s="834"/>
      <c r="L63" s="834"/>
      <c r="M63" s="834">
        <v>1717213</v>
      </c>
      <c r="N63" s="834"/>
      <c r="O63" s="944"/>
      <c r="P63" s="944"/>
    </row>
    <row r="64" spans="1:16" s="397" customFormat="1" x14ac:dyDescent="0.2">
      <c r="A64" s="23">
        <v>60</v>
      </c>
      <c r="B64" s="858" t="s">
        <v>653</v>
      </c>
      <c r="C64" s="945">
        <f>SUM(D64:N64)</f>
        <v>3051000</v>
      </c>
      <c r="D64" s="859"/>
      <c r="E64" s="859"/>
      <c r="F64" s="859"/>
      <c r="G64" s="859"/>
      <c r="H64" s="859"/>
      <c r="I64" s="859"/>
      <c r="J64" s="859"/>
      <c r="K64" s="859"/>
      <c r="L64" s="860"/>
      <c r="M64" s="859">
        <v>3051000</v>
      </c>
      <c r="N64" s="859"/>
      <c r="O64" s="919"/>
      <c r="P64" s="919"/>
    </row>
    <row r="65" spans="1:16" s="154" customFormat="1" x14ac:dyDescent="0.2">
      <c r="A65" s="308">
        <v>61</v>
      </c>
      <c r="B65" s="854" t="s">
        <v>567</v>
      </c>
      <c r="C65" s="829">
        <f>SUM(D65:M65)</f>
        <v>17500000</v>
      </c>
      <c r="D65" s="855"/>
      <c r="E65" s="855"/>
      <c r="F65" s="855"/>
      <c r="G65" s="855"/>
      <c r="H65" s="855">
        <v>17500000</v>
      </c>
      <c r="I65" s="855"/>
      <c r="J65" s="855"/>
      <c r="K65" s="855"/>
      <c r="L65" s="856"/>
      <c r="M65" s="831"/>
      <c r="N65" s="857"/>
      <c r="O65" s="919"/>
      <c r="P65" s="919"/>
    </row>
    <row r="66" spans="1:16" s="154" customFormat="1" x14ac:dyDescent="0.2">
      <c r="A66" s="23">
        <v>62</v>
      </c>
      <c r="B66" s="854" t="s">
        <v>655</v>
      </c>
      <c r="C66" s="829">
        <f>SUM(D66:M66)</f>
        <v>13000000</v>
      </c>
      <c r="D66" s="855"/>
      <c r="E66" s="855"/>
      <c r="F66" s="855"/>
      <c r="G66" s="855"/>
      <c r="H66" s="855">
        <v>13000000</v>
      </c>
      <c r="I66" s="855"/>
      <c r="J66" s="855"/>
      <c r="K66" s="855"/>
      <c r="L66" s="856"/>
      <c r="M66" s="831"/>
      <c r="N66" s="857"/>
      <c r="O66" s="919"/>
      <c r="P66" s="919"/>
    </row>
    <row r="67" spans="1:16" s="62" customFormat="1" x14ac:dyDescent="0.2">
      <c r="A67" s="308">
        <v>63</v>
      </c>
      <c r="B67" s="854" t="s">
        <v>651</v>
      </c>
      <c r="C67" s="829">
        <f>SUM(D67:N67)</f>
        <v>1287910</v>
      </c>
      <c r="D67" s="834"/>
      <c r="E67" s="834"/>
      <c r="F67" s="835"/>
      <c r="G67" s="835"/>
      <c r="H67" s="835">
        <v>1287910</v>
      </c>
      <c r="I67" s="834"/>
      <c r="J67" s="834"/>
      <c r="K67" s="834"/>
      <c r="L67" s="834"/>
      <c r="M67" s="834"/>
      <c r="N67" s="834"/>
      <c r="O67" s="919"/>
      <c r="P67" s="919"/>
    </row>
    <row r="68" spans="1:16" s="62" customFormat="1" x14ac:dyDescent="0.2">
      <c r="A68" s="23">
        <v>64</v>
      </c>
      <c r="B68" s="858" t="s">
        <v>652</v>
      </c>
      <c r="C68" s="829">
        <f>SUM(D68:N68)</f>
        <v>2237400</v>
      </c>
      <c r="D68" s="834"/>
      <c r="E68" s="834"/>
      <c r="F68" s="835"/>
      <c r="G68" s="835"/>
      <c r="H68" s="835">
        <v>2237400</v>
      </c>
      <c r="I68" s="834"/>
      <c r="J68" s="834"/>
      <c r="K68" s="834"/>
      <c r="L68" s="834"/>
      <c r="M68" s="834"/>
      <c r="N68" s="834"/>
      <c r="O68" s="944"/>
      <c r="P68" s="944"/>
    </row>
    <row r="69" spans="1:16" s="397" customFormat="1" ht="13.5" thickBot="1" x14ac:dyDescent="0.25">
      <c r="A69" s="308">
        <v>65</v>
      </c>
      <c r="B69" s="861"/>
      <c r="C69" s="862">
        <f t="shared" ref="C69:C73" si="13">SUM(D69:N69)</f>
        <v>0</v>
      </c>
      <c r="D69" s="863"/>
      <c r="E69" s="863"/>
      <c r="F69" s="863"/>
      <c r="G69" s="863"/>
      <c r="H69" s="863"/>
      <c r="I69" s="863"/>
      <c r="J69" s="863"/>
      <c r="K69" s="863"/>
      <c r="L69" s="863"/>
      <c r="M69" s="863"/>
      <c r="N69" s="863"/>
      <c r="O69" s="919"/>
      <c r="P69" s="919"/>
    </row>
    <row r="70" spans="1:16" s="62" customFormat="1" x14ac:dyDescent="0.2">
      <c r="A70" s="23">
        <v>66</v>
      </c>
      <c r="B70" s="864" t="s">
        <v>564</v>
      </c>
      <c r="C70" s="865">
        <f t="shared" si="13"/>
        <v>5419785</v>
      </c>
      <c r="D70" s="850">
        <v>5089000</v>
      </c>
      <c r="E70" s="850">
        <v>330785</v>
      </c>
      <c r="F70" s="866"/>
      <c r="G70" s="866"/>
      <c r="H70" s="866"/>
      <c r="I70" s="850"/>
      <c r="J70" s="850"/>
      <c r="K70" s="850"/>
      <c r="L70" s="850"/>
      <c r="M70" s="850"/>
      <c r="N70" s="850"/>
      <c r="O70" s="944"/>
      <c r="P70" s="944"/>
    </row>
    <row r="71" spans="1:16" s="397" customFormat="1" x14ac:dyDescent="0.2">
      <c r="A71" s="308">
        <v>67</v>
      </c>
      <c r="B71" s="946" t="s">
        <v>565</v>
      </c>
      <c r="C71" s="947">
        <f t="shared" si="13"/>
        <v>3000000</v>
      </c>
      <c r="D71" s="859"/>
      <c r="E71" s="859"/>
      <c r="F71" s="859">
        <v>3000000</v>
      </c>
      <c r="G71" s="859"/>
      <c r="H71" s="859"/>
      <c r="I71" s="859"/>
      <c r="J71" s="859"/>
      <c r="K71" s="859"/>
      <c r="L71" s="860"/>
      <c r="M71" s="859"/>
      <c r="N71" s="859"/>
      <c r="O71" s="919"/>
      <c r="P71" s="919"/>
    </row>
    <row r="72" spans="1:16" s="62" customFormat="1" x14ac:dyDescent="0.2">
      <c r="A72" s="23">
        <v>68</v>
      </c>
      <c r="B72" s="867" t="s">
        <v>566</v>
      </c>
      <c r="C72" s="948">
        <f t="shared" si="13"/>
        <v>3000000</v>
      </c>
      <c r="D72" s="834"/>
      <c r="E72" s="834"/>
      <c r="F72" s="835">
        <v>3000000</v>
      </c>
      <c r="G72" s="835"/>
      <c r="H72" s="835"/>
      <c r="I72" s="834"/>
      <c r="J72" s="834"/>
      <c r="K72" s="834"/>
      <c r="L72" s="834"/>
      <c r="M72" s="834"/>
      <c r="N72" s="834"/>
      <c r="O72" s="944"/>
      <c r="P72" s="944"/>
    </row>
    <row r="73" spans="1:16" s="397" customFormat="1" ht="13.5" thickBot="1" x14ac:dyDescent="0.25">
      <c r="A73" s="308">
        <v>69</v>
      </c>
      <c r="B73" s="858" t="s">
        <v>629</v>
      </c>
      <c r="C73" s="945">
        <f t="shared" si="13"/>
        <v>3000000</v>
      </c>
      <c r="D73" s="859"/>
      <c r="E73" s="859"/>
      <c r="F73" s="859">
        <v>3000000</v>
      </c>
      <c r="G73" s="859"/>
      <c r="H73" s="859"/>
      <c r="I73" s="859"/>
      <c r="J73" s="859"/>
      <c r="K73" s="859"/>
      <c r="L73" s="860"/>
      <c r="M73" s="859"/>
      <c r="N73" s="859"/>
      <c r="O73" s="919"/>
      <c r="P73" s="919"/>
    </row>
    <row r="74" spans="1:16" s="154" customFormat="1" ht="13.5" thickBot="1" x14ac:dyDescent="0.25">
      <c r="A74" s="23">
        <v>70</v>
      </c>
      <c r="B74" s="868" t="s">
        <v>585</v>
      </c>
      <c r="C74" s="869">
        <f t="shared" ref="C74:N74" si="14">SUM(C44:C73)</f>
        <v>353233589</v>
      </c>
      <c r="D74" s="869">
        <f t="shared" si="14"/>
        <v>16176821</v>
      </c>
      <c r="E74" s="869">
        <f t="shared" si="14"/>
        <v>330785</v>
      </c>
      <c r="F74" s="869">
        <f t="shared" si="14"/>
        <v>25000000</v>
      </c>
      <c r="G74" s="869">
        <f t="shared" si="14"/>
        <v>68218800</v>
      </c>
      <c r="H74" s="869">
        <f t="shared" si="14"/>
        <v>41025310</v>
      </c>
      <c r="I74" s="869">
        <f t="shared" si="14"/>
        <v>9300928</v>
      </c>
      <c r="J74" s="869">
        <f t="shared" si="14"/>
        <v>20000000</v>
      </c>
      <c r="K74" s="869">
        <f t="shared" si="14"/>
        <v>24415226</v>
      </c>
      <c r="L74" s="869">
        <f t="shared" si="14"/>
        <v>8200000</v>
      </c>
      <c r="M74" s="869">
        <f t="shared" si="14"/>
        <v>127876481</v>
      </c>
      <c r="N74" s="869">
        <f t="shared" si="14"/>
        <v>12689238</v>
      </c>
      <c r="O74" s="919"/>
      <c r="P74" s="919"/>
    </row>
    <row r="75" spans="1:16" s="154" customFormat="1" ht="13.5" thickBot="1" x14ac:dyDescent="0.25">
      <c r="A75" s="308">
        <v>71</v>
      </c>
      <c r="B75" s="870" t="s">
        <v>586</v>
      </c>
      <c r="C75" s="871">
        <f t="shared" ref="C75:N75" si="15">C42+C74</f>
        <v>436430974</v>
      </c>
      <c r="D75" s="871">
        <f t="shared" si="15"/>
        <v>49156821</v>
      </c>
      <c r="E75" s="871">
        <f t="shared" si="15"/>
        <v>4758979</v>
      </c>
      <c r="F75" s="871">
        <f t="shared" si="15"/>
        <v>37072374</v>
      </c>
      <c r="G75" s="871">
        <f t="shared" si="15"/>
        <v>73168720</v>
      </c>
      <c r="H75" s="871">
        <f t="shared" si="15"/>
        <v>56416607</v>
      </c>
      <c r="I75" s="871">
        <f t="shared" si="15"/>
        <v>9900928</v>
      </c>
      <c r="J75" s="871">
        <f t="shared" si="15"/>
        <v>20000000</v>
      </c>
      <c r="K75" s="871">
        <f t="shared" si="15"/>
        <v>27415226</v>
      </c>
      <c r="L75" s="871">
        <f t="shared" si="15"/>
        <v>12750000</v>
      </c>
      <c r="M75" s="871">
        <f t="shared" si="15"/>
        <v>133102081</v>
      </c>
      <c r="N75" s="871">
        <f t="shared" si="15"/>
        <v>12689238</v>
      </c>
      <c r="O75" s="919"/>
      <c r="P75" s="919"/>
    </row>
    <row r="76" spans="1:16" s="141" customFormat="1" x14ac:dyDescent="0.2">
      <c r="A76" s="23">
        <v>72</v>
      </c>
      <c r="B76" s="243" t="s">
        <v>263</v>
      </c>
      <c r="C76" s="271">
        <f t="shared" ref="C76:C78" si="16">SUM(D76:N76)</f>
        <v>235474429</v>
      </c>
      <c r="D76" s="271">
        <f>D75</f>
        <v>49156821</v>
      </c>
      <c r="E76" s="271">
        <f t="shared" ref="E76:H76" si="17">E75</f>
        <v>4758979</v>
      </c>
      <c r="F76" s="271">
        <f t="shared" si="17"/>
        <v>37072374</v>
      </c>
      <c r="G76" s="271">
        <f t="shared" si="17"/>
        <v>73168720</v>
      </c>
      <c r="H76" s="271">
        <f t="shared" si="17"/>
        <v>56416607</v>
      </c>
      <c r="I76" s="273">
        <f>I75</f>
        <v>9900928</v>
      </c>
      <c r="J76" s="273"/>
      <c r="K76" s="273"/>
      <c r="L76" s="273"/>
      <c r="M76" s="271"/>
      <c r="N76" s="271">
        <f>N47</f>
        <v>5000000</v>
      </c>
      <c r="O76" s="919"/>
      <c r="P76" s="919"/>
    </row>
    <row r="77" spans="1:16" s="141" customFormat="1" x14ac:dyDescent="0.2">
      <c r="A77" s="308">
        <v>73</v>
      </c>
      <c r="B77" s="243" t="s">
        <v>261</v>
      </c>
      <c r="C77" s="271">
        <f t="shared" si="16"/>
        <v>67854464</v>
      </c>
      <c r="D77" s="273"/>
      <c r="E77" s="243"/>
      <c r="F77" s="273"/>
      <c r="G77" s="273"/>
      <c r="H77" s="273"/>
      <c r="I77" s="273"/>
      <c r="J77" s="273">
        <f>J75</f>
        <v>20000000</v>
      </c>
      <c r="K77" s="273">
        <f>K75</f>
        <v>27415226</v>
      </c>
      <c r="L77" s="273">
        <f>L75</f>
        <v>12750000</v>
      </c>
      <c r="M77" s="62"/>
      <c r="N77" s="271">
        <f>N44+N46+N45</f>
        <v>7689238</v>
      </c>
      <c r="O77" s="919"/>
      <c r="P77" s="919"/>
    </row>
    <row r="78" spans="1:16" s="141" customFormat="1" x14ac:dyDescent="0.2">
      <c r="A78" s="23">
        <v>74</v>
      </c>
      <c r="B78" s="243" t="s">
        <v>262</v>
      </c>
      <c r="C78" s="271">
        <f t="shared" si="16"/>
        <v>133102081</v>
      </c>
      <c r="D78" s="273"/>
      <c r="E78" s="243"/>
      <c r="F78" s="273"/>
      <c r="G78" s="273"/>
      <c r="H78" s="273"/>
      <c r="I78" s="273"/>
      <c r="J78" s="273"/>
      <c r="K78" s="243"/>
      <c r="L78" s="273"/>
      <c r="M78" s="271">
        <f>M75</f>
        <v>133102081</v>
      </c>
      <c r="N78" s="271"/>
      <c r="O78" s="919"/>
      <c r="P78" s="919"/>
    </row>
    <row r="79" spans="1:16" s="141" customFormat="1" x14ac:dyDescent="0.2">
      <c r="A79" s="308">
        <v>75</v>
      </c>
      <c r="B79" s="62" t="s">
        <v>38</v>
      </c>
      <c r="C79" s="271">
        <f>SUM(D79:N79)</f>
        <v>436430974</v>
      </c>
      <c r="D79" s="271">
        <f>SUM(D76:D78)</f>
        <v>49156821</v>
      </c>
      <c r="E79" s="271">
        <f t="shared" ref="E79:N79" si="18">SUM(E76:E78)</f>
        <v>4758979</v>
      </c>
      <c r="F79" s="271">
        <f t="shared" si="18"/>
        <v>37072374</v>
      </c>
      <c r="G79" s="271">
        <f t="shared" si="18"/>
        <v>73168720</v>
      </c>
      <c r="H79" s="271">
        <f t="shared" si="18"/>
        <v>56416607</v>
      </c>
      <c r="I79" s="271">
        <f t="shared" si="18"/>
        <v>9900928</v>
      </c>
      <c r="J79" s="271">
        <f t="shared" si="18"/>
        <v>20000000</v>
      </c>
      <c r="K79" s="271">
        <f t="shared" si="18"/>
        <v>27415226</v>
      </c>
      <c r="L79" s="271">
        <f t="shared" si="18"/>
        <v>12750000</v>
      </c>
      <c r="M79" s="271">
        <f t="shared" si="18"/>
        <v>133102081</v>
      </c>
      <c r="N79" s="271">
        <f t="shared" si="18"/>
        <v>12689238</v>
      </c>
      <c r="O79" s="919"/>
      <c r="P79" s="919"/>
    </row>
    <row r="80" spans="1:16" ht="15" x14ac:dyDescent="0.25">
      <c r="B80" s="403"/>
      <c r="C80" s="404"/>
      <c r="D80" s="403"/>
      <c r="E80" s="403"/>
      <c r="F80" s="403"/>
      <c r="G80" s="403"/>
      <c r="H80" s="403"/>
      <c r="I80" s="403"/>
      <c r="J80" s="403"/>
      <c r="K80" s="403"/>
      <c r="L80" s="403"/>
      <c r="M80" s="403"/>
      <c r="N80" s="403"/>
    </row>
    <row r="81" spans="2:14" ht="15" x14ac:dyDescent="0.25">
      <c r="B81" s="403"/>
      <c r="C81" s="404"/>
      <c r="D81" s="403"/>
      <c r="E81" s="403"/>
      <c r="F81" s="403"/>
      <c r="G81" s="403"/>
      <c r="H81" s="403"/>
      <c r="I81" s="403"/>
      <c r="J81" s="403"/>
      <c r="K81" s="403"/>
      <c r="L81" s="403"/>
      <c r="M81" s="403"/>
      <c r="N81" s="403"/>
    </row>
  </sheetData>
  <pageMargins left="0.39370078740157483" right="0.39370078740157483" top="0" bottom="0" header="0.51181102362204722" footer="0.51181102362204722"/>
  <pageSetup paperSize="8" scale="78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pane ySplit="5" topLeftCell="A24" activePane="bottomLeft" state="frozen"/>
      <selection activeCell="G44" sqref="G44"/>
      <selection pane="bottomLeft" activeCell="J32" sqref="J32"/>
    </sheetView>
  </sheetViews>
  <sheetFormatPr defaultRowHeight="12.75" x14ac:dyDescent="0.2"/>
  <cols>
    <col min="1" max="1" width="6.42578125" customWidth="1"/>
    <col min="2" max="2" width="46.5703125" customWidth="1"/>
    <col min="3" max="3" width="12.7109375" customWidth="1"/>
    <col min="4" max="4" width="14.7109375" customWidth="1"/>
    <col min="5" max="5" width="16" customWidth="1"/>
    <col min="6" max="9" width="12.7109375" customWidth="1"/>
    <col min="10" max="10" width="12.7109375" bestFit="1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9" x14ac:dyDescent="0.2">
      <c r="B1" s="157" t="s">
        <v>264</v>
      </c>
      <c r="F1" s="358" t="s">
        <v>702</v>
      </c>
    </row>
    <row r="2" spans="1:9" x14ac:dyDescent="0.2">
      <c r="B2" s="157" t="s">
        <v>615</v>
      </c>
      <c r="F2" s="145" t="s">
        <v>750</v>
      </c>
    </row>
    <row r="3" spans="1:9" ht="13.5" thickBot="1" x14ac:dyDescent="0.25">
      <c r="B3" s="157"/>
      <c r="D3" s="157" t="s">
        <v>315</v>
      </c>
      <c r="F3" t="s">
        <v>75</v>
      </c>
    </row>
    <row r="4" spans="1:9" x14ac:dyDescent="0.2">
      <c r="B4" s="157"/>
    </row>
    <row r="5" spans="1:9" ht="38.25" x14ac:dyDescent="0.2">
      <c r="A5" s="176" t="s">
        <v>1</v>
      </c>
      <c r="B5" s="177" t="s">
        <v>306</v>
      </c>
      <c r="C5" s="824" t="s">
        <v>641</v>
      </c>
      <c r="D5" s="3" t="s">
        <v>571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9" x14ac:dyDescent="0.2">
      <c r="A6" s="181">
        <v>27</v>
      </c>
      <c r="B6" s="182" t="s">
        <v>3</v>
      </c>
      <c r="C6" s="827">
        <f>'19a'!C6+'19b'!C6+'19c'!C6+'19d'!C6+'19e'!C6</f>
        <v>684679879</v>
      </c>
      <c r="D6" s="825">
        <f t="shared" ref="D6:D38" si="0">SUM(E6:I6)</f>
        <v>877918207</v>
      </c>
      <c r="E6" s="515">
        <f>'19a'!F6</f>
        <v>68487740</v>
      </c>
      <c r="F6" s="515">
        <f>'19b'!F6</f>
        <v>340286919</v>
      </c>
      <c r="G6" s="515">
        <f>'19c'!F6</f>
        <v>171737250</v>
      </c>
      <c r="H6" s="515">
        <f>'19d'!F6</f>
        <v>63045945</v>
      </c>
      <c r="I6" s="515">
        <f>'19e'!F6</f>
        <v>234360353</v>
      </c>
    </row>
    <row r="7" spans="1:9" ht="25.5" x14ac:dyDescent="0.2">
      <c r="A7" s="181">
        <v>28</v>
      </c>
      <c r="B7" s="182" t="s">
        <v>4</v>
      </c>
      <c r="C7" s="827">
        <f>'19a'!C7+'19b'!C7+'19c'!C7+'19d'!C7+'19e'!C7</f>
        <v>87513560</v>
      </c>
      <c r="D7" s="825">
        <f t="shared" si="0"/>
        <v>123583951</v>
      </c>
      <c r="E7" s="515">
        <f>'19a'!F7</f>
        <v>6351535</v>
      </c>
      <c r="F7" s="515">
        <f>'19b'!F7</f>
        <v>51891537</v>
      </c>
      <c r="G7" s="515">
        <f>'19c'!F7</f>
        <v>20298886</v>
      </c>
      <c r="H7" s="515">
        <f>'19d'!F7</f>
        <v>9057376</v>
      </c>
      <c r="I7" s="515">
        <f>'19e'!F7</f>
        <v>35984617</v>
      </c>
    </row>
    <row r="8" spans="1:9" x14ac:dyDescent="0.2">
      <c r="A8" s="181">
        <v>87</v>
      </c>
      <c r="B8" s="182" t="s">
        <v>5</v>
      </c>
      <c r="C8" s="827">
        <f>'19a'!C8+'19b'!C8+'19c'!C8+'19d'!C8+'19e'!C8</f>
        <v>332478925</v>
      </c>
      <c r="D8" s="825">
        <f t="shared" si="0"/>
        <v>420124860</v>
      </c>
      <c r="E8" s="515">
        <f>'19a'!F8</f>
        <v>78803679</v>
      </c>
      <c r="F8" s="515">
        <f>'19b'!F8</f>
        <v>62150840</v>
      </c>
      <c r="G8" s="515">
        <f>'19c'!F8</f>
        <v>118778644</v>
      </c>
      <c r="H8" s="515">
        <f>'19d'!F8</f>
        <v>65665450</v>
      </c>
      <c r="I8" s="515">
        <f>'19e'!F8</f>
        <v>94726247</v>
      </c>
    </row>
    <row r="9" spans="1:9" x14ac:dyDescent="0.2">
      <c r="A9" s="181">
        <v>88</v>
      </c>
      <c r="B9" s="185" t="s">
        <v>6</v>
      </c>
      <c r="C9" s="827">
        <f>'19a'!C9+'19b'!C9+'19c'!C9+'19d'!C9+'19e'!C9</f>
        <v>0</v>
      </c>
      <c r="D9" s="826">
        <f t="shared" si="0"/>
        <v>0</v>
      </c>
      <c r="E9" s="515">
        <f>'19a'!F9</f>
        <v>0</v>
      </c>
      <c r="F9" s="515">
        <f>'19b'!F9</f>
        <v>0</v>
      </c>
      <c r="G9" s="515">
        <f>'19c'!F9</f>
        <v>0</v>
      </c>
      <c r="H9" s="515">
        <f>'19d'!F9</f>
        <v>0</v>
      </c>
      <c r="I9" s="515">
        <f>'19e'!F9</f>
        <v>0</v>
      </c>
    </row>
    <row r="10" spans="1:9" ht="25.5" x14ac:dyDescent="0.2">
      <c r="A10" s="181">
        <v>89</v>
      </c>
      <c r="B10" s="185" t="s">
        <v>7</v>
      </c>
      <c r="C10" s="827">
        <f>'19a'!C10+'19b'!C10+'19c'!C10+'19d'!C10+'19e'!C10</f>
        <v>0</v>
      </c>
      <c r="D10" s="826">
        <f t="shared" si="0"/>
        <v>0</v>
      </c>
      <c r="E10" s="515">
        <f>'19a'!F10</f>
        <v>0</v>
      </c>
      <c r="F10" s="515">
        <f>'19b'!F10</f>
        <v>0</v>
      </c>
      <c r="G10" s="515">
        <f>'19c'!F10</f>
        <v>0</v>
      </c>
      <c r="H10" s="515">
        <f>'19d'!F10</f>
        <v>0</v>
      </c>
      <c r="I10" s="515">
        <f>'19e'!F10</f>
        <v>0</v>
      </c>
    </row>
    <row r="11" spans="1:9" x14ac:dyDescent="0.2">
      <c r="A11" s="181">
        <v>90</v>
      </c>
      <c r="B11" s="185" t="s">
        <v>8</v>
      </c>
      <c r="C11" s="827">
        <f>'19a'!C11+'19b'!C11+'19c'!C11+'19d'!C11+'19e'!C11</f>
        <v>0</v>
      </c>
      <c r="D11" s="826">
        <f t="shared" si="0"/>
        <v>300000</v>
      </c>
      <c r="E11" s="515">
        <f>'19a'!F11</f>
        <v>300000</v>
      </c>
      <c r="F11" s="515">
        <f>'19b'!F11</f>
        <v>0</v>
      </c>
      <c r="G11" s="515">
        <f>'19c'!F11</f>
        <v>0</v>
      </c>
      <c r="H11" s="515">
        <f>'19d'!F11</f>
        <v>0</v>
      </c>
      <c r="I11" s="515">
        <f>'19e'!F11</f>
        <v>0</v>
      </c>
    </row>
    <row r="12" spans="1:9" ht="25.5" x14ac:dyDescent="0.2">
      <c r="A12" s="181">
        <v>91</v>
      </c>
      <c r="B12" s="185" t="s">
        <v>9</v>
      </c>
      <c r="C12" s="827">
        <f>'19a'!C12+'19b'!C12+'19c'!C12+'19d'!C12+'19e'!C12</f>
        <v>0</v>
      </c>
      <c r="D12" s="826">
        <f t="shared" si="0"/>
        <v>300000</v>
      </c>
      <c r="E12" s="515">
        <f>'19a'!F12</f>
        <v>300000</v>
      </c>
      <c r="F12" s="515">
        <f>'19b'!F12</f>
        <v>0</v>
      </c>
      <c r="G12" s="515">
        <f>'19c'!F12</f>
        <v>0</v>
      </c>
      <c r="H12" s="515">
        <f>'19d'!F12</f>
        <v>0</v>
      </c>
      <c r="I12" s="515">
        <f>'19e'!F12</f>
        <v>0</v>
      </c>
    </row>
    <row r="13" spans="1:9" x14ac:dyDescent="0.2">
      <c r="A13" s="181">
        <v>92</v>
      </c>
      <c r="B13" s="185" t="s">
        <v>10</v>
      </c>
      <c r="C13" s="827">
        <f>'19a'!C13+'19b'!C13+'19c'!C13+'19d'!C13+'19e'!C13</f>
        <v>1333016</v>
      </c>
      <c r="D13" s="826">
        <f t="shared" si="0"/>
        <v>2500000</v>
      </c>
      <c r="E13" s="515">
        <f>'19a'!F13</f>
        <v>2500000</v>
      </c>
      <c r="F13" s="515">
        <f>'19b'!F13</f>
        <v>0</v>
      </c>
      <c r="G13" s="515">
        <f>'19c'!F13</f>
        <v>0</v>
      </c>
      <c r="H13" s="515">
        <f>'19d'!F13</f>
        <v>0</v>
      </c>
      <c r="I13" s="515">
        <f>'19e'!F13</f>
        <v>0</v>
      </c>
    </row>
    <row r="14" spans="1:9" x14ac:dyDescent="0.2">
      <c r="A14" s="181">
        <v>93</v>
      </c>
      <c r="B14" s="185" t="s">
        <v>11</v>
      </c>
      <c r="C14" s="827">
        <f>'19a'!C14+'19b'!C14+'19c'!C14+'19d'!C14+'19e'!C14</f>
        <v>727516</v>
      </c>
      <c r="D14" s="826">
        <f t="shared" si="0"/>
        <v>700000</v>
      </c>
      <c r="E14" s="515">
        <f>'19a'!F14</f>
        <v>700000</v>
      </c>
      <c r="F14" s="515">
        <f>'19b'!F14</f>
        <v>0</v>
      </c>
      <c r="G14" s="515">
        <f>'19c'!F14</f>
        <v>0</v>
      </c>
      <c r="H14" s="515">
        <f>'19d'!F14</f>
        <v>0</v>
      </c>
      <c r="I14" s="515">
        <f>'19e'!F14</f>
        <v>0</v>
      </c>
    </row>
    <row r="15" spans="1:9" x14ac:dyDescent="0.2">
      <c r="A15" s="181">
        <v>94</v>
      </c>
      <c r="B15" s="185" t="s">
        <v>12</v>
      </c>
      <c r="C15" s="827">
        <f>'19a'!C15+'19b'!C15+'19c'!C15+'19d'!C15+'19e'!C15</f>
        <v>605500</v>
      </c>
      <c r="D15" s="826">
        <f t="shared" si="0"/>
        <v>1800000</v>
      </c>
      <c r="E15" s="515">
        <f>'19a'!F15</f>
        <v>1800000</v>
      </c>
      <c r="F15" s="515">
        <f>'19b'!F15</f>
        <v>0</v>
      </c>
      <c r="G15" s="515">
        <f>'19c'!F15</f>
        <v>0</v>
      </c>
      <c r="H15" s="515">
        <f>'19d'!F15</f>
        <v>0</v>
      </c>
      <c r="I15" s="515">
        <f>'19e'!F15</f>
        <v>0</v>
      </c>
    </row>
    <row r="16" spans="1:9" x14ac:dyDescent="0.2">
      <c r="A16" s="181">
        <v>96</v>
      </c>
      <c r="B16" s="191" t="s">
        <v>13</v>
      </c>
      <c r="C16" s="827">
        <f>'19a'!C16+'19b'!C16+'19c'!C16+'19d'!C16+'19e'!C16</f>
        <v>1333016</v>
      </c>
      <c r="D16" s="826">
        <f t="shared" si="0"/>
        <v>2800000</v>
      </c>
      <c r="E16" s="515">
        <f>'19a'!F16</f>
        <v>2800000</v>
      </c>
      <c r="F16" s="515">
        <f>'19b'!F16</f>
        <v>0</v>
      </c>
      <c r="G16" s="515">
        <f>'19c'!F16</f>
        <v>0</v>
      </c>
      <c r="H16" s="515">
        <f>'19d'!F16</f>
        <v>0</v>
      </c>
      <c r="I16" s="515">
        <f>'19e'!F16</f>
        <v>0</v>
      </c>
    </row>
    <row r="17" spans="1:9" ht="18.75" customHeight="1" x14ac:dyDescent="0.2">
      <c r="A17" s="181">
        <v>97</v>
      </c>
      <c r="B17" s="185" t="s">
        <v>570</v>
      </c>
      <c r="C17" s="827">
        <f>'19a'!C17+'19b'!C17+'19c'!C17+'19d'!C17+'19e'!C17</f>
        <v>91700078</v>
      </c>
      <c r="D17" s="826">
        <f t="shared" si="0"/>
        <v>74192440</v>
      </c>
      <c r="E17" s="515">
        <f>'19a'!F17</f>
        <v>74192440</v>
      </c>
      <c r="F17" s="515">
        <f>'19b'!F17</f>
        <v>0</v>
      </c>
      <c r="G17" s="515">
        <f>'19c'!F17</f>
        <v>0</v>
      </c>
      <c r="H17" s="515">
        <f>'19d'!F17</f>
        <v>0</v>
      </c>
      <c r="I17" s="515">
        <f>'19e'!F17</f>
        <v>0</v>
      </c>
    </row>
    <row r="18" spans="1:9" ht="25.5" x14ac:dyDescent="0.2">
      <c r="A18" s="181">
        <v>98</v>
      </c>
      <c r="B18" s="185" t="s">
        <v>15</v>
      </c>
      <c r="C18" s="827">
        <f>'19a'!C18+'19b'!C18+'19c'!C18+'19d'!C18+'19e'!C18</f>
        <v>355422565</v>
      </c>
      <c r="D18" s="826">
        <f t="shared" si="0"/>
        <v>427251882</v>
      </c>
      <c r="E18" s="515">
        <f>'19a'!F18</f>
        <v>427251882</v>
      </c>
      <c r="F18" s="515">
        <f>'19b'!F18</f>
        <v>0</v>
      </c>
      <c r="G18" s="515">
        <f>'19c'!F18</f>
        <v>0</v>
      </c>
      <c r="H18" s="515">
        <f>'19d'!F18</f>
        <v>0</v>
      </c>
      <c r="I18" s="515">
        <f>'19e'!F18</f>
        <v>0</v>
      </c>
    </row>
    <row r="19" spans="1:9" x14ac:dyDescent="0.2">
      <c r="A19" s="181">
        <v>99</v>
      </c>
      <c r="B19" s="185" t="s">
        <v>707</v>
      </c>
      <c r="C19" s="827">
        <f>'19a'!C19+'19b'!C19+'19c'!C19+'19d'!C19+'19e'!C19</f>
        <v>3230645</v>
      </c>
      <c r="D19" s="826">
        <f t="shared" si="0"/>
        <v>3139000</v>
      </c>
      <c r="E19" s="515">
        <f>'19a'!F19</f>
        <v>3139000</v>
      </c>
      <c r="F19" s="515">
        <f>'19b'!F19</f>
        <v>0</v>
      </c>
      <c r="G19" s="515">
        <f>'19c'!F19</f>
        <v>0</v>
      </c>
      <c r="H19" s="515">
        <f>'19d'!F19</f>
        <v>0</v>
      </c>
      <c r="I19" s="515">
        <f>'19e'!F19</f>
        <v>0</v>
      </c>
    </row>
    <row r="20" spans="1:9" x14ac:dyDescent="0.2">
      <c r="A20" s="181">
        <v>100</v>
      </c>
      <c r="B20" s="185" t="s">
        <v>16</v>
      </c>
      <c r="C20" s="827">
        <f>'19a'!C20+'19b'!C20+'19c'!C20+'19d'!C20+'19e'!C20</f>
        <v>0</v>
      </c>
      <c r="D20" s="826">
        <f t="shared" si="0"/>
        <v>0</v>
      </c>
      <c r="E20" s="515">
        <f>'19a'!F20</f>
        <v>0</v>
      </c>
      <c r="F20" s="515">
        <f>'19b'!F20</f>
        <v>0</v>
      </c>
      <c r="G20" s="515">
        <f>'19c'!F20</f>
        <v>0</v>
      </c>
      <c r="H20" s="515">
        <f>'19d'!F20</f>
        <v>0</v>
      </c>
      <c r="I20" s="515">
        <f>'19e'!F20</f>
        <v>0</v>
      </c>
    </row>
    <row r="21" spans="1:9" ht="25.5" x14ac:dyDescent="0.2">
      <c r="A21" s="181">
        <v>101</v>
      </c>
      <c r="B21" s="185" t="s">
        <v>17</v>
      </c>
      <c r="C21" s="827">
        <f>'19a'!C21+'19b'!C21+'19c'!C21+'19d'!C21+'19e'!C21</f>
        <v>212090</v>
      </c>
      <c r="D21" s="826">
        <f t="shared" si="0"/>
        <v>600000</v>
      </c>
      <c r="E21" s="515">
        <f>'19a'!F21</f>
        <v>600000</v>
      </c>
      <c r="F21" s="515">
        <f>'19b'!F21</f>
        <v>0</v>
      </c>
      <c r="G21" s="515">
        <f>'19c'!F21</f>
        <v>0</v>
      </c>
      <c r="H21" s="515">
        <f>'19d'!F21</f>
        <v>0</v>
      </c>
      <c r="I21" s="515">
        <f>'19e'!F21</f>
        <v>0</v>
      </c>
    </row>
    <row r="22" spans="1:9" x14ac:dyDescent="0.2">
      <c r="A22" s="181">
        <v>102</v>
      </c>
      <c r="B22" s="185" t="s">
        <v>18</v>
      </c>
      <c r="C22" s="827">
        <f>'19a'!C22+'19b'!C22+'19c'!C22+'19d'!C22+'19e'!C22</f>
        <v>351979830</v>
      </c>
      <c r="D22" s="826">
        <f t="shared" si="0"/>
        <v>423512882</v>
      </c>
      <c r="E22" s="515">
        <f>'19a'!F22</f>
        <v>423512882</v>
      </c>
      <c r="F22" s="515">
        <f>'19b'!F22</f>
        <v>0</v>
      </c>
      <c r="G22" s="515">
        <f>'19c'!F22</f>
        <v>0</v>
      </c>
      <c r="H22" s="515">
        <f>'19d'!F22</f>
        <v>0</v>
      </c>
      <c r="I22" s="515">
        <f>'19e'!F22</f>
        <v>0</v>
      </c>
    </row>
    <row r="23" spans="1:9" x14ac:dyDescent="0.2">
      <c r="A23" s="416"/>
      <c r="B23" s="471" t="s">
        <v>536</v>
      </c>
      <c r="C23" s="827">
        <f>'19a'!C23+'19b'!C23+'19c'!C23+'19d'!C23+'19e'!C23</f>
        <v>0</v>
      </c>
      <c r="D23" s="826">
        <f t="shared" si="0"/>
        <v>0</v>
      </c>
      <c r="E23" s="515">
        <f>'19a'!F23</f>
        <v>0</v>
      </c>
      <c r="F23" s="515">
        <f>'19b'!F23</f>
        <v>0</v>
      </c>
      <c r="G23" s="515">
        <f>'19c'!F23</f>
        <v>0</v>
      </c>
      <c r="H23" s="515">
        <f>'19d'!F23</f>
        <v>0</v>
      </c>
      <c r="I23" s="515">
        <f>'19e'!F23</f>
        <v>0</v>
      </c>
    </row>
    <row r="24" spans="1:9" ht="25.5" x14ac:dyDescent="0.2">
      <c r="A24" s="181">
        <v>103</v>
      </c>
      <c r="B24" s="185" t="s">
        <v>333</v>
      </c>
      <c r="C24" s="827">
        <f>'19a'!C24+'19b'!C24+'19c'!C24+'19d'!C24+'19e'!C24</f>
        <v>24769141</v>
      </c>
      <c r="D24" s="826">
        <f t="shared" si="0"/>
        <v>26505800</v>
      </c>
      <c r="E24" s="515">
        <f>'19a'!F24</f>
        <v>26505800</v>
      </c>
      <c r="F24" s="515">
        <f>'19b'!F24</f>
        <v>0</v>
      </c>
      <c r="G24" s="515">
        <f>'19c'!F24</f>
        <v>0</v>
      </c>
      <c r="H24" s="515">
        <f>'19d'!F24</f>
        <v>0</v>
      </c>
      <c r="I24" s="515">
        <f>'19e'!F24</f>
        <v>0</v>
      </c>
    </row>
    <row r="25" spans="1:9" ht="16.5" customHeight="1" x14ac:dyDescent="0.2">
      <c r="A25" s="181"/>
      <c r="B25" s="185" t="s">
        <v>309</v>
      </c>
      <c r="C25" s="827">
        <f>'19a'!C25+'19b'!C25+'19c'!C25+'19d'!C25+'19e'!C25</f>
        <v>0</v>
      </c>
      <c r="D25" s="826">
        <f t="shared" si="0"/>
        <v>0</v>
      </c>
      <c r="E25" s="515">
        <f>'19a'!F25</f>
        <v>0</v>
      </c>
      <c r="F25" s="515">
        <f>'19b'!F25</f>
        <v>0</v>
      </c>
      <c r="G25" s="515">
        <f>'19c'!F25</f>
        <v>0</v>
      </c>
      <c r="H25" s="515">
        <f>'19d'!F25</f>
        <v>0</v>
      </c>
      <c r="I25" s="515">
        <f>'19e'!F25</f>
        <v>0</v>
      </c>
    </row>
    <row r="26" spans="1:9" ht="16.5" customHeight="1" x14ac:dyDescent="0.2">
      <c r="A26" s="181">
        <v>104</v>
      </c>
      <c r="B26" s="185" t="s">
        <v>19</v>
      </c>
      <c r="C26" s="827">
        <f>'19a'!C26+'19b'!C26+'19c'!C26+'19d'!C26+'19e'!C26</f>
        <v>0</v>
      </c>
      <c r="D26" s="826">
        <f t="shared" si="0"/>
        <v>12417424</v>
      </c>
      <c r="E26" s="515">
        <f>'19a'!F26</f>
        <v>12417424</v>
      </c>
      <c r="F26" s="515">
        <f>'19b'!F26</f>
        <v>0</v>
      </c>
      <c r="G26" s="515">
        <f>'19c'!F26</f>
        <v>0</v>
      </c>
      <c r="H26" s="515">
        <f>'19d'!F26</f>
        <v>0</v>
      </c>
      <c r="I26" s="515">
        <f>'19e'!F26</f>
        <v>0</v>
      </c>
    </row>
    <row r="27" spans="1:9" ht="18" customHeight="1" x14ac:dyDescent="0.2">
      <c r="A27" s="181">
        <v>105</v>
      </c>
      <c r="B27" s="191" t="s">
        <v>20</v>
      </c>
      <c r="C27" s="827">
        <f>'19a'!C27+'19b'!C27+'19c'!C27+'19d'!C27+'19e'!C27</f>
        <v>471891784</v>
      </c>
      <c r="D27" s="826">
        <f t="shared" si="0"/>
        <v>540367546</v>
      </c>
      <c r="E27" s="515">
        <f>'19a'!F27</f>
        <v>540367546</v>
      </c>
      <c r="F27" s="515">
        <f>'19b'!F27</f>
        <v>0</v>
      </c>
      <c r="G27" s="515">
        <f>'19c'!F27</f>
        <v>0</v>
      </c>
      <c r="H27" s="515">
        <f>'19d'!F27</f>
        <v>0</v>
      </c>
      <c r="I27" s="515">
        <f>'19e'!F27</f>
        <v>0</v>
      </c>
    </row>
    <row r="28" spans="1:9" x14ac:dyDescent="0.2">
      <c r="A28" s="181">
        <v>106</v>
      </c>
      <c r="B28" s="185" t="s">
        <v>21</v>
      </c>
      <c r="C28" s="827">
        <f>'19a'!C28+'19b'!C28+'19c'!C28+'19d'!C28+'19e'!C28</f>
        <v>747000</v>
      </c>
      <c r="D28" s="826">
        <f t="shared" si="0"/>
        <v>30000</v>
      </c>
      <c r="E28" s="515">
        <f>'19a'!F28</f>
        <v>0</v>
      </c>
      <c r="F28" s="515">
        <f>'19b'!F28</f>
        <v>0</v>
      </c>
      <c r="G28" s="515">
        <f>'19c'!F28</f>
        <v>30000</v>
      </c>
      <c r="H28" s="515">
        <f>'19d'!F28</f>
        <v>0</v>
      </c>
      <c r="I28" s="515">
        <f>'19e'!F28</f>
        <v>0</v>
      </c>
    </row>
    <row r="29" spans="1:9" x14ac:dyDescent="0.2">
      <c r="A29" s="181">
        <v>107</v>
      </c>
      <c r="B29" s="185" t="s">
        <v>22</v>
      </c>
      <c r="C29" s="827">
        <f>'19a'!C29+'19b'!C29+'19c'!C29+'19d'!C29+'19e'!C29</f>
        <v>8869535</v>
      </c>
      <c r="D29" s="826">
        <f t="shared" si="0"/>
        <v>4724403</v>
      </c>
      <c r="E29" s="515">
        <f>'19a'!F29</f>
        <v>4724403</v>
      </c>
      <c r="F29" s="515">
        <f>'19b'!F29</f>
        <v>0</v>
      </c>
      <c r="G29" s="515">
        <f>'19c'!F29</f>
        <v>0</v>
      </c>
      <c r="H29" s="515">
        <f>'19d'!F29</f>
        <v>0</v>
      </c>
      <c r="I29" s="515">
        <f>'19e'!F29</f>
        <v>0</v>
      </c>
    </row>
    <row r="30" spans="1:9" x14ac:dyDescent="0.2">
      <c r="A30" s="181">
        <v>108</v>
      </c>
      <c r="B30" s="185" t="s">
        <v>23</v>
      </c>
      <c r="C30" s="827">
        <f>'19a'!C30+'19b'!C30+'19c'!C30+'19d'!C30+'19e'!C30</f>
        <v>1112590</v>
      </c>
      <c r="D30" s="826">
        <f t="shared" si="0"/>
        <v>5768000</v>
      </c>
      <c r="E30" s="515">
        <f>'19a'!F30</f>
        <v>0</v>
      </c>
      <c r="F30" s="515">
        <f>'19b'!F30</f>
        <v>3200000</v>
      </c>
      <c r="G30" s="515">
        <f>'19c'!F30</f>
        <v>290000</v>
      </c>
      <c r="H30" s="515">
        <f>'19d'!F30</f>
        <v>1798000</v>
      </c>
      <c r="I30" s="515">
        <f>'19e'!F30</f>
        <v>480000</v>
      </c>
    </row>
    <row r="31" spans="1:9" x14ac:dyDescent="0.2">
      <c r="A31" s="181">
        <v>109</v>
      </c>
      <c r="B31" s="185" t="s">
        <v>24</v>
      </c>
      <c r="C31" s="827">
        <f>'19a'!C31+'19b'!C31+'19c'!C31+'19d'!C31+'19e'!C31</f>
        <v>26126070</v>
      </c>
      <c r="D31" s="826">
        <f t="shared" si="0"/>
        <v>18539544</v>
      </c>
      <c r="E31" s="515">
        <f>'19a'!F31</f>
        <v>7637796</v>
      </c>
      <c r="F31" s="515">
        <f>'19b'!F31</f>
        <v>1700000</v>
      </c>
      <c r="G31" s="515">
        <f>'19c'!F31</f>
        <v>4220000</v>
      </c>
      <c r="H31" s="515">
        <f>'19d'!F31</f>
        <v>1203795</v>
      </c>
      <c r="I31" s="515">
        <f>'19e'!F31</f>
        <v>3777953</v>
      </c>
    </row>
    <row r="32" spans="1:9" ht="25.5" x14ac:dyDescent="0.2">
      <c r="A32" s="181">
        <v>110</v>
      </c>
      <c r="B32" s="185" t="s">
        <v>25</v>
      </c>
      <c r="C32" s="827">
        <f>'19a'!C32+'19b'!C32+'19c'!C32+'19d'!C32+'19e'!C32</f>
        <v>9246664</v>
      </c>
      <c r="D32" s="826">
        <f t="shared" si="0"/>
        <v>7538733</v>
      </c>
      <c r="E32" s="515">
        <f>'19a'!F32</f>
        <v>3337801</v>
      </c>
      <c r="F32" s="515">
        <f>'19b'!F32</f>
        <v>1323000</v>
      </c>
      <c r="G32" s="515">
        <f>'19c'!F32</f>
        <v>1225800</v>
      </c>
      <c r="H32" s="515">
        <f>'19d'!F32</f>
        <v>502485</v>
      </c>
      <c r="I32" s="515">
        <f>'19e'!F32</f>
        <v>1149647</v>
      </c>
    </row>
    <row r="33" spans="1:10" x14ac:dyDescent="0.2">
      <c r="A33" s="181">
        <v>111</v>
      </c>
      <c r="B33" s="191" t="s">
        <v>26</v>
      </c>
      <c r="C33" s="827">
        <f>'19a'!C33+'19b'!C33+'19c'!C33+'19d'!C33+'19e'!C33</f>
        <v>46101859</v>
      </c>
      <c r="D33" s="826">
        <f t="shared" si="0"/>
        <v>36600680</v>
      </c>
      <c r="E33" s="515">
        <f>'19a'!F33</f>
        <v>15700000</v>
      </c>
      <c r="F33" s="515">
        <f>'19b'!F33</f>
        <v>6223000</v>
      </c>
      <c r="G33" s="515">
        <f>'19c'!F33</f>
        <v>5765800</v>
      </c>
      <c r="H33" s="515">
        <f>'19d'!F33</f>
        <v>3504280</v>
      </c>
      <c r="I33" s="515">
        <f>'19e'!F33</f>
        <v>5407600</v>
      </c>
    </row>
    <row r="34" spans="1:10" x14ac:dyDescent="0.2">
      <c r="A34" s="181">
        <v>112</v>
      </c>
      <c r="B34" s="185" t="s">
        <v>27</v>
      </c>
      <c r="C34" s="827">
        <f>'19a'!C34+'19b'!C34+'19c'!C34+'19d'!C34+'19e'!C34</f>
        <v>37513119</v>
      </c>
      <c r="D34" s="826">
        <f t="shared" si="0"/>
        <v>61912180</v>
      </c>
      <c r="E34" s="515">
        <f>'19a'!F34</f>
        <v>61912180</v>
      </c>
      <c r="F34" s="515">
        <f>'19b'!F34</f>
        <v>0</v>
      </c>
      <c r="G34" s="515">
        <f>'19c'!F34</f>
        <v>0</v>
      </c>
      <c r="H34" s="515">
        <f>'19d'!F34</f>
        <v>0</v>
      </c>
      <c r="I34" s="515">
        <f>'19e'!F34</f>
        <v>0</v>
      </c>
    </row>
    <row r="35" spans="1:10" x14ac:dyDescent="0.2">
      <c r="A35" s="181"/>
      <c r="B35" s="185" t="s">
        <v>310</v>
      </c>
      <c r="C35" s="827">
        <f>'19a'!C35+'19b'!C35+'19c'!C35+'19d'!C35+'19e'!C35</f>
        <v>0</v>
      </c>
      <c r="D35" s="826">
        <f t="shared" si="0"/>
        <v>200000</v>
      </c>
      <c r="E35" s="515">
        <f>'19a'!F35</f>
        <v>0</v>
      </c>
      <c r="F35" s="515">
        <f>'19b'!F35</f>
        <v>200000</v>
      </c>
      <c r="G35" s="515">
        <f>'19c'!F35</f>
        <v>0</v>
      </c>
      <c r="H35" s="515">
        <f>'19d'!F35</f>
        <v>0</v>
      </c>
      <c r="I35" s="515">
        <f>'19e'!F35</f>
        <v>0</v>
      </c>
    </row>
    <row r="36" spans="1:10" x14ac:dyDescent="0.2">
      <c r="A36" s="181">
        <v>113</v>
      </c>
      <c r="B36" s="185" t="s">
        <v>28</v>
      </c>
      <c r="C36" s="827">
        <f>'19a'!C36+'19b'!C36+'19c'!C36+'19d'!C36+'19e'!C36</f>
        <v>573330</v>
      </c>
      <c r="D36" s="826">
        <f t="shared" si="0"/>
        <v>600000</v>
      </c>
      <c r="E36" s="515">
        <f>'19a'!F36</f>
        <v>0</v>
      </c>
      <c r="F36" s="515">
        <f>'19b'!F36</f>
        <v>0</v>
      </c>
      <c r="G36" s="515">
        <f>'19c'!F36</f>
        <v>600000</v>
      </c>
      <c r="H36" s="515">
        <f>'19d'!F36</f>
        <v>0</v>
      </c>
      <c r="I36" s="515">
        <f>'19e'!F36</f>
        <v>0</v>
      </c>
    </row>
    <row r="37" spans="1:10" ht="25.5" x14ac:dyDescent="0.2">
      <c r="A37" s="181">
        <v>114</v>
      </c>
      <c r="B37" s="185" t="s">
        <v>29</v>
      </c>
      <c r="C37" s="827">
        <f>'19a'!C37+'19b'!C37+'19c'!C37+'19d'!C37+'19e'!C37</f>
        <v>10269839</v>
      </c>
      <c r="D37" s="826">
        <f t="shared" si="0"/>
        <v>16494788</v>
      </c>
      <c r="E37" s="515">
        <f>'19a'!F37</f>
        <v>16378788</v>
      </c>
      <c r="F37" s="515">
        <f>'19b'!F37</f>
        <v>54000</v>
      </c>
      <c r="G37" s="515">
        <f>'19c'!F37</f>
        <v>62000</v>
      </c>
      <c r="H37" s="515">
        <f>'19d'!F37</f>
        <v>0</v>
      </c>
      <c r="I37" s="515">
        <f>'19e'!F37</f>
        <v>0</v>
      </c>
    </row>
    <row r="38" spans="1:10" x14ac:dyDescent="0.2">
      <c r="A38" s="181">
        <v>115</v>
      </c>
      <c r="B38" s="191" t="s">
        <v>30</v>
      </c>
      <c r="C38" s="827">
        <f>'19a'!C38+'19b'!C38+'19c'!C38+'19d'!C38+'19e'!C38</f>
        <v>48356288</v>
      </c>
      <c r="D38" s="826">
        <f t="shared" si="0"/>
        <v>79206968</v>
      </c>
      <c r="E38" s="515">
        <f>'19a'!F38</f>
        <v>78290968</v>
      </c>
      <c r="F38" s="515">
        <f>'19b'!F38</f>
        <v>254000</v>
      </c>
      <c r="G38" s="515">
        <f>'19c'!F38</f>
        <v>662000</v>
      </c>
      <c r="H38" s="515">
        <f>'19d'!F38</f>
        <v>0</v>
      </c>
      <c r="I38" s="515">
        <f>'19e'!F38</f>
        <v>0</v>
      </c>
    </row>
    <row r="39" spans="1:10" ht="25.5" x14ac:dyDescent="0.2">
      <c r="A39" s="181">
        <v>116</v>
      </c>
      <c r="B39" s="185" t="s">
        <v>334</v>
      </c>
      <c r="C39" s="827">
        <f>'19a'!C39+'19b'!C39+'19c'!C39+'19d'!C39+'19e'!C39</f>
        <v>3749347</v>
      </c>
      <c r="D39" s="826">
        <f>SUM(E39:I39)</f>
        <v>0</v>
      </c>
      <c r="E39" s="515">
        <f>'19a'!F39</f>
        <v>0</v>
      </c>
      <c r="F39" s="515">
        <f>'19b'!F39</f>
        <v>0</v>
      </c>
      <c r="G39" s="515">
        <f>'19c'!F39</f>
        <v>0</v>
      </c>
      <c r="H39" s="515">
        <f>'19d'!F39</f>
        <v>0</v>
      </c>
      <c r="I39" s="515">
        <f>'19e'!F39</f>
        <v>0</v>
      </c>
    </row>
    <row r="40" spans="1:10" ht="25.5" x14ac:dyDescent="0.2">
      <c r="A40" s="181">
        <v>119</v>
      </c>
      <c r="B40" s="185" t="s">
        <v>335</v>
      </c>
      <c r="C40" s="827">
        <f>'19a'!C40+'19b'!C40+'19c'!C40+'19d'!C40+'19e'!C40</f>
        <v>2692884</v>
      </c>
      <c r="D40" s="826">
        <f t="shared" ref="D40:D50" si="1">SUM(E40:I40)</f>
        <v>22908730</v>
      </c>
      <c r="E40" s="515">
        <f>'19a'!F40</f>
        <v>22908730</v>
      </c>
      <c r="F40" s="515">
        <f>'19b'!F40</f>
        <v>0</v>
      </c>
      <c r="G40" s="515">
        <f>'19c'!F40</f>
        <v>0</v>
      </c>
      <c r="H40" s="515">
        <f>'19d'!F40</f>
        <v>0</v>
      </c>
      <c r="I40" s="515">
        <f>'19e'!F40</f>
        <v>0</v>
      </c>
    </row>
    <row r="41" spans="1:10" ht="25.5" x14ac:dyDescent="0.2">
      <c r="A41" s="181">
        <v>118</v>
      </c>
      <c r="B41" s="185" t="s">
        <v>311</v>
      </c>
      <c r="C41" s="827">
        <f>'19a'!C41+'19b'!C41+'19c'!C41+'19d'!C41+'19e'!C41</f>
        <v>0</v>
      </c>
      <c r="D41" s="826">
        <f t="shared" si="1"/>
        <v>0</v>
      </c>
      <c r="E41" s="515">
        <f>'19a'!F41</f>
        <v>0</v>
      </c>
      <c r="F41" s="515">
        <f>'19b'!F41</f>
        <v>0</v>
      </c>
      <c r="G41" s="515">
        <f>'19c'!F41</f>
        <v>0</v>
      </c>
      <c r="H41" s="515">
        <f>'19d'!F41</f>
        <v>0</v>
      </c>
      <c r="I41" s="515">
        <f>'19e'!F41</f>
        <v>0</v>
      </c>
    </row>
    <row r="42" spans="1:10" x14ac:dyDescent="0.2">
      <c r="A42" s="181">
        <v>117</v>
      </c>
      <c r="B42" s="185" t="s">
        <v>312</v>
      </c>
      <c r="C42" s="827">
        <f>'19a'!C42+'19b'!C42+'19c'!C42+'19d'!C42+'19e'!C42</f>
        <v>0</v>
      </c>
      <c r="D42" s="826">
        <f t="shared" si="1"/>
        <v>1000000</v>
      </c>
      <c r="E42" s="515">
        <f>'19a'!F42</f>
        <v>1000000</v>
      </c>
      <c r="F42" s="515">
        <f>'19b'!F42</f>
        <v>0</v>
      </c>
      <c r="G42" s="515">
        <f>'19c'!F42</f>
        <v>0</v>
      </c>
      <c r="H42" s="515">
        <f>'19d'!F42</f>
        <v>0</v>
      </c>
      <c r="I42" s="515">
        <f>'19e'!F42</f>
        <v>0</v>
      </c>
    </row>
    <row r="43" spans="1:10" x14ac:dyDescent="0.2">
      <c r="A43" s="181">
        <v>120</v>
      </c>
      <c r="B43" s="191" t="s">
        <v>31</v>
      </c>
      <c r="C43" s="827">
        <f>'19a'!C43+'19b'!C43+'19c'!C43+'19d'!C43+'19e'!C43</f>
        <v>6442231</v>
      </c>
      <c r="D43" s="826">
        <f t="shared" si="1"/>
        <v>22908730</v>
      </c>
      <c r="E43" s="515">
        <f>'19a'!F43</f>
        <v>22908730</v>
      </c>
      <c r="F43" s="515">
        <f>'19b'!F43</f>
        <v>0</v>
      </c>
      <c r="G43" s="515">
        <f>'19c'!F43</f>
        <v>0</v>
      </c>
      <c r="H43" s="515">
        <f>'19d'!F43</f>
        <v>0</v>
      </c>
      <c r="I43" s="515">
        <f>'19e'!F43</f>
        <v>0</v>
      </c>
    </row>
    <row r="44" spans="1:10" x14ac:dyDescent="0.2">
      <c r="A44" s="181">
        <v>121</v>
      </c>
      <c r="B44" s="196" t="s">
        <v>32</v>
      </c>
      <c r="C44" s="827">
        <f>'19a'!C44+'19b'!C44+'19c'!C44+'19d'!C44+'19e'!C44</f>
        <v>1678797542</v>
      </c>
      <c r="D44" s="826">
        <f t="shared" si="1"/>
        <v>2103510942</v>
      </c>
      <c r="E44" s="515">
        <f>'19a'!F44</f>
        <v>813710198</v>
      </c>
      <c r="F44" s="515">
        <f>'19b'!F44</f>
        <v>460806296</v>
      </c>
      <c r="G44" s="515">
        <f>'19c'!F44</f>
        <v>317242580</v>
      </c>
      <c r="H44" s="515">
        <f>'19d'!F44</f>
        <v>141273051</v>
      </c>
      <c r="I44" s="515">
        <f>'19e'!F44</f>
        <v>370478817</v>
      </c>
      <c r="J44" s="155"/>
    </row>
    <row r="45" spans="1:10" ht="25.5" x14ac:dyDescent="0.2">
      <c r="A45" s="181">
        <v>122</v>
      </c>
      <c r="B45" s="185" t="s">
        <v>33</v>
      </c>
      <c r="C45" s="827">
        <f>'19a'!C45+'19b'!C45+'19c'!C45+'19d'!C45+'19e'!C45</f>
        <v>38932209</v>
      </c>
      <c r="D45" s="826">
        <f t="shared" si="1"/>
        <v>36906086</v>
      </c>
      <c r="E45" s="515">
        <f>'19a'!F45</f>
        <v>36906086</v>
      </c>
      <c r="F45" s="515">
        <f>'19b'!F45</f>
        <v>0</v>
      </c>
      <c r="G45" s="515">
        <f>'19c'!F45</f>
        <v>0</v>
      </c>
      <c r="H45" s="515">
        <f>'19d'!F45</f>
        <v>0</v>
      </c>
      <c r="I45" s="515">
        <f>'19e'!F45</f>
        <v>0</v>
      </c>
    </row>
    <row r="46" spans="1:10" ht="25.5" x14ac:dyDescent="0.2">
      <c r="A46" s="181">
        <v>123</v>
      </c>
      <c r="B46" s="185" t="s">
        <v>34</v>
      </c>
      <c r="C46" s="827">
        <f>'19a'!C46+'19b'!C46+'19c'!C46+'19d'!C46+'19e'!C46</f>
        <v>907860461</v>
      </c>
      <c r="D46" s="826">
        <f>SUM(E46:I46)</f>
        <v>1114498945</v>
      </c>
      <c r="E46" s="515">
        <f>'19a'!F46</f>
        <v>1114498945</v>
      </c>
      <c r="F46" s="515">
        <f>'19b'!F46</f>
        <v>0</v>
      </c>
      <c r="G46" s="515">
        <f>'19c'!F46</f>
        <v>0</v>
      </c>
      <c r="H46" s="515">
        <f>'19d'!F46</f>
        <v>0</v>
      </c>
      <c r="I46" s="515">
        <f>'19e'!F46</f>
        <v>0</v>
      </c>
    </row>
    <row r="47" spans="1:10" ht="25.5" x14ac:dyDescent="0.2">
      <c r="A47" s="181">
        <v>124</v>
      </c>
      <c r="B47" s="471" t="s">
        <v>583</v>
      </c>
      <c r="C47" s="827">
        <f>'19a'!C47+'19b'!C47+'19c'!C47+'19d'!C47+'19e'!C47</f>
        <v>1300000000</v>
      </c>
      <c r="D47" s="826">
        <f>SUM(E47:I47)</f>
        <v>380000000</v>
      </c>
      <c r="E47" s="515">
        <f>'19a'!F47</f>
        <v>380000000</v>
      </c>
      <c r="F47" s="515">
        <f>'19b'!F47</f>
        <v>0</v>
      </c>
      <c r="G47" s="515">
        <f>'19c'!F47</f>
        <v>0</v>
      </c>
      <c r="H47" s="515">
        <f>'19d'!F47</f>
        <v>0</v>
      </c>
      <c r="I47" s="515">
        <f>'19e'!F47</f>
        <v>0</v>
      </c>
    </row>
    <row r="48" spans="1:10" x14ac:dyDescent="0.2">
      <c r="A48" s="181">
        <v>125</v>
      </c>
      <c r="B48" s="185" t="s">
        <v>35</v>
      </c>
      <c r="C48" s="827">
        <f>'19a'!C48+'19b'!C48+'19c'!C48+'19d'!C48+'19e'!C48</f>
        <v>2246792670</v>
      </c>
      <c r="D48" s="826">
        <f t="shared" si="1"/>
        <v>1531405031</v>
      </c>
      <c r="E48" s="515">
        <f>'19a'!F48</f>
        <v>1531405031</v>
      </c>
      <c r="F48" s="515">
        <f>'19b'!F48</f>
        <v>0</v>
      </c>
      <c r="G48" s="515">
        <f>'19c'!F48</f>
        <v>0</v>
      </c>
      <c r="H48" s="515">
        <f>'19d'!F48</f>
        <v>0</v>
      </c>
      <c r="I48" s="515">
        <f>'19e'!F48</f>
        <v>0</v>
      </c>
    </row>
    <row r="49" spans="1:9" ht="13.5" thickBot="1" x14ac:dyDescent="0.25">
      <c r="A49" s="181">
        <v>126</v>
      </c>
      <c r="B49" s="199" t="s">
        <v>36</v>
      </c>
      <c r="C49" s="827">
        <f>'19a'!C49+'19b'!C49+'19c'!C49+'19d'!C49+'19e'!C49</f>
        <v>2246792670</v>
      </c>
      <c r="D49" s="826">
        <f t="shared" si="1"/>
        <v>1531405031</v>
      </c>
      <c r="E49" s="515">
        <f>'19a'!F49</f>
        <v>1531405031</v>
      </c>
      <c r="F49" s="515">
        <f>'19b'!F49</f>
        <v>0</v>
      </c>
      <c r="G49" s="515">
        <f>'19c'!F49</f>
        <v>0</v>
      </c>
      <c r="H49" s="515">
        <f>'19d'!F49</f>
        <v>0</v>
      </c>
      <c r="I49" s="515">
        <f>'19e'!F49</f>
        <v>0</v>
      </c>
    </row>
    <row r="50" spans="1:9" ht="14.25" thickTop="1" thickBot="1" x14ac:dyDescent="0.25">
      <c r="A50" s="181">
        <v>127</v>
      </c>
      <c r="B50" s="18" t="s">
        <v>37</v>
      </c>
      <c r="C50" s="827">
        <f>'19a'!C50+'19b'!C50+'19c'!C50+'19d'!C50+'19e'!C50</f>
        <v>3925590212</v>
      </c>
      <c r="D50" s="826">
        <f t="shared" si="1"/>
        <v>3634915973</v>
      </c>
      <c r="E50" s="515">
        <f>'19a'!F50</f>
        <v>2345115229</v>
      </c>
      <c r="F50" s="515">
        <f>'19b'!F50</f>
        <v>460806296</v>
      </c>
      <c r="G50" s="515">
        <f>'19c'!F50</f>
        <v>317242580</v>
      </c>
      <c r="H50" s="515">
        <f>'19d'!F50</f>
        <v>141273051</v>
      </c>
      <c r="I50" s="515">
        <f>'19e'!F50</f>
        <v>370478817</v>
      </c>
    </row>
    <row r="51" spans="1:9" ht="13.5" thickTop="1" x14ac:dyDescent="0.2">
      <c r="C51" s="155"/>
      <c r="D51" s="155">
        <f>'1b'!D81-'2d'!D50</f>
        <v>0</v>
      </c>
      <c r="E51" s="155">
        <f>'1b'!E81-'2d'!E50</f>
        <v>0</v>
      </c>
      <c r="F51" s="155">
        <f>'1b'!F81-'2d'!F50</f>
        <v>0</v>
      </c>
      <c r="G51" s="155">
        <f>'1b'!G81-'2d'!G50</f>
        <v>0</v>
      </c>
      <c r="H51" s="155">
        <f>'1b'!H81-'2d'!H50</f>
        <v>0</v>
      </c>
      <c r="I51" s="155">
        <f>'1b'!I81-'2d'!I50</f>
        <v>0</v>
      </c>
    </row>
    <row r="52" spans="1:9" x14ac:dyDescent="0.2">
      <c r="D52" s="155"/>
    </row>
  </sheetData>
  <pageMargins left="0" right="0" top="0" bottom="0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workbookViewId="0">
      <pane ySplit="5" topLeftCell="A12" activePane="bottomLeft" state="frozen"/>
      <selection activeCell="G44" sqref="G44"/>
      <selection pane="bottomLeft" activeCell="F2" sqref="F2"/>
    </sheetView>
  </sheetViews>
  <sheetFormatPr defaultRowHeight="12.75" x14ac:dyDescent="0.2"/>
  <cols>
    <col min="1" max="1" width="6.42578125" customWidth="1"/>
    <col min="2" max="2" width="46.5703125" customWidth="1"/>
    <col min="3" max="3" width="12.7109375" customWidth="1"/>
    <col min="4" max="4" width="14.7109375" customWidth="1"/>
    <col min="5" max="5" width="16" customWidth="1"/>
    <col min="6" max="9" width="12.7109375" customWidth="1"/>
    <col min="10" max="10" width="10.710937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0" x14ac:dyDescent="0.2">
      <c r="B1" s="157" t="s">
        <v>264</v>
      </c>
      <c r="F1" s="358" t="s">
        <v>702</v>
      </c>
    </row>
    <row r="2" spans="1:10" x14ac:dyDescent="0.2">
      <c r="B2" s="157" t="s">
        <v>615</v>
      </c>
      <c r="F2" s="145" t="s">
        <v>749</v>
      </c>
    </row>
    <row r="3" spans="1:10" x14ac:dyDescent="0.2">
      <c r="B3" s="157"/>
      <c r="D3" s="157" t="s">
        <v>315</v>
      </c>
      <c r="F3" t="s">
        <v>75</v>
      </c>
    </row>
    <row r="4" spans="1:10" x14ac:dyDescent="0.2">
      <c r="B4" s="157"/>
    </row>
    <row r="5" spans="1:10" ht="38.25" x14ac:dyDescent="0.2">
      <c r="A5" s="176" t="s">
        <v>1</v>
      </c>
      <c r="B5" s="177" t="s">
        <v>306</v>
      </c>
      <c r="C5" s="824" t="s">
        <v>641</v>
      </c>
      <c r="D5" s="3" t="s">
        <v>704</v>
      </c>
      <c r="E5" s="179" t="s">
        <v>39</v>
      </c>
      <c r="F5" s="180" t="s">
        <v>345</v>
      </c>
      <c r="G5" s="180" t="s">
        <v>40</v>
      </c>
      <c r="H5" s="180" t="s">
        <v>343</v>
      </c>
      <c r="I5" s="180" t="s">
        <v>344</v>
      </c>
    </row>
    <row r="6" spans="1:10" x14ac:dyDescent="0.2">
      <c r="A6" s="181">
        <v>27</v>
      </c>
      <c r="B6" s="182" t="s">
        <v>3</v>
      </c>
      <c r="C6" s="827">
        <v>684679879</v>
      </c>
      <c r="D6" s="825">
        <f t="shared" ref="D6:D38" si="0">SUM(E6:I6)</f>
        <v>188139555</v>
      </c>
      <c r="E6" s="515">
        <f>'19a'!G6</f>
        <v>9001132</v>
      </c>
      <c r="F6" s="515">
        <f>'19b'!G6</f>
        <v>75077252</v>
      </c>
      <c r="G6" s="515">
        <f>'19c'!G6</f>
        <v>38887371</v>
      </c>
      <c r="H6" s="515">
        <f>'19d'!G6</f>
        <v>15098582</v>
      </c>
      <c r="I6" s="515">
        <f>'19e'!G6</f>
        <v>50075218</v>
      </c>
      <c r="J6" s="949">
        <f>D6/'2d'!D6*100</f>
        <v>21.430191730833986</v>
      </c>
    </row>
    <row r="7" spans="1:10" ht="25.5" x14ac:dyDescent="0.2">
      <c r="A7" s="181">
        <v>28</v>
      </c>
      <c r="B7" s="182" t="s">
        <v>4</v>
      </c>
      <c r="C7" s="827">
        <f>'19a'!C7+'19b'!C7+'19c'!C7+'19d'!C7+'19e'!C7</f>
        <v>87513560</v>
      </c>
      <c r="D7" s="825">
        <f t="shared" si="0"/>
        <v>29047163</v>
      </c>
      <c r="E7" s="515">
        <f>'19a'!G7</f>
        <v>135751</v>
      </c>
      <c r="F7" s="515">
        <f>'19b'!G7</f>
        <v>13174898</v>
      </c>
      <c r="G7" s="515">
        <f>'19c'!G7</f>
        <v>5273467</v>
      </c>
      <c r="H7" s="515">
        <f>'19d'!G7</f>
        <v>2126535</v>
      </c>
      <c r="I7" s="515">
        <f>'19e'!G7</f>
        <v>8336512</v>
      </c>
      <c r="J7" s="949">
        <f>D7/'2d'!D7*100</f>
        <v>23.503992844507778</v>
      </c>
    </row>
    <row r="8" spans="1:10" x14ac:dyDescent="0.2">
      <c r="A8" s="181">
        <v>87</v>
      </c>
      <c r="B8" s="182" t="s">
        <v>5</v>
      </c>
      <c r="C8" s="827">
        <f>'19a'!C8+'19b'!C8+'19c'!C8+'19d'!C8+'19e'!C8</f>
        <v>332478925</v>
      </c>
      <c r="D8" s="825">
        <f t="shared" si="0"/>
        <v>76447026</v>
      </c>
      <c r="E8" s="515">
        <f>'19a'!G8</f>
        <v>14243044</v>
      </c>
      <c r="F8" s="515">
        <f>'19b'!G8</f>
        <v>9986958</v>
      </c>
      <c r="G8" s="515">
        <f>'19c'!G8</f>
        <v>22489144</v>
      </c>
      <c r="H8" s="515">
        <f>'19d'!G8</f>
        <v>9459423</v>
      </c>
      <c r="I8" s="515">
        <f>'19e'!G8</f>
        <v>20268457</v>
      </c>
      <c r="J8" s="949">
        <f>D8/'2d'!D8*100</f>
        <v>18.196263367990174</v>
      </c>
    </row>
    <row r="9" spans="1:10" x14ac:dyDescent="0.2">
      <c r="A9" s="181">
        <v>88</v>
      </c>
      <c r="B9" s="185" t="s">
        <v>6</v>
      </c>
      <c r="C9" s="827">
        <f>'19a'!C9+'19b'!C9+'19c'!C9+'19d'!C9+'19e'!C9</f>
        <v>0</v>
      </c>
      <c r="D9" s="826">
        <f t="shared" si="0"/>
        <v>0</v>
      </c>
      <c r="E9" s="515">
        <f>'19a'!G9</f>
        <v>0</v>
      </c>
      <c r="F9" s="515">
        <f>'19b'!G9</f>
        <v>0</v>
      </c>
      <c r="G9" s="515">
        <f>'19c'!G9</f>
        <v>0</v>
      </c>
      <c r="H9" s="515">
        <f>'19d'!G9</f>
        <v>0</v>
      </c>
      <c r="I9" s="515">
        <f>'19e'!G9</f>
        <v>0</v>
      </c>
      <c r="J9" s="949" t="e">
        <f>D9/'2d'!D9*100</f>
        <v>#DIV/0!</v>
      </c>
    </row>
    <row r="10" spans="1:10" ht="25.5" x14ac:dyDescent="0.2">
      <c r="A10" s="181">
        <v>89</v>
      </c>
      <c r="B10" s="185" t="s">
        <v>7</v>
      </c>
      <c r="C10" s="827">
        <f>'19a'!C10+'19b'!C10+'19c'!C10+'19d'!C10+'19e'!C10</f>
        <v>0</v>
      </c>
      <c r="D10" s="826">
        <f t="shared" si="0"/>
        <v>0</v>
      </c>
      <c r="E10" s="515">
        <f>'19a'!G10</f>
        <v>0</v>
      </c>
      <c r="F10" s="515">
        <f>'19b'!G10</f>
        <v>0</v>
      </c>
      <c r="G10" s="515">
        <f>'19c'!G10</f>
        <v>0</v>
      </c>
      <c r="H10" s="515">
        <f>'19d'!G10</f>
        <v>0</v>
      </c>
      <c r="I10" s="515">
        <f>'19e'!G10</f>
        <v>0</v>
      </c>
      <c r="J10" s="949" t="e">
        <f>D10/'2d'!D10*100</f>
        <v>#DIV/0!</v>
      </c>
    </row>
    <row r="11" spans="1:10" x14ac:dyDescent="0.2">
      <c r="A11" s="181">
        <v>90</v>
      </c>
      <c r="B11" s="185" t="s">
        <v>8</v>
      </c>
      <c r="C11" s="827">
        <f>'19a'!C11+'19b'!C11+'19c'!C11+'19d'!C11+'19e'!C11</f>
        <v>0</v>
      </c>
      <c r="D11" s="826">
        <f t="shared" si="0"/>
        <v>0</v>
      </c>
      <c r="E11" s="515">
        <f>'19a'!G11</f>
        <v>0</v>
      </c>
      <c r="F11" s="515">
        <f>'19b'!G11</f>
        <v>0</v>
      </c>
      <c r="G11" s="515">
        <f>'19c'!G11</f>
        <v>0</v>
      </c>
      <c r="H11" s="515">
        <f>'19d'!G11</f>
        <v>0</v>
      </c>
      <c r="I11" s="515">
        <f>'19e'!G11</f>
        <v>0</v>
      </c>
      <c r="J11" s="949">
        <f>D11/'2d'!D11*100</f>
        <v>0</v>
      </c>
    </row>
    <row r="12" spans="1:10" ht="25.5" x14ac:dyDescent="0.2">
      <c r="A12" s="181">
        <v>91</v>
      </c>
      <c r="B12" s="185" t="s">
        <v>9</v>
      </c>
      <c r="C12" s="827">
        <f>'19a'!C12+'19b'!C12+'19c'!C12+'19d'!C12+'19e'!C12</f>
        <v>0</v>
      </c>
      <c r="D12" s="826">
        <f t="shared" si="0"/>
        <v>0</v>
      </c>
      <c r="E12" s="515">
        <f>'19a'!G12</f>
        <v>0</v>
      </c>
      <c r="F12" s="515">
        <f>'19b'!G12</f>
        <v>0</v>
      </c>
      <c r="G12" s="515">
        <f>'19c'!G12</f>
        <v>0</v>
      </c>
      <c r="H12" s="515">
        <f>'19d'!G12</f>
        <v>0</v>
      </c>
      <c r="I12" s="515">
        <f>'19e'!G12</f>
        <v>0</v>
      </c>
      <c r="J12" s="949">
        <f>D12/'2d'!D12*100</f>
        <v>0</v>
      </c>
    </row>
    <row r="13" spans="1:10" x14ac:dyDescent="0.2">
      <c r="A13" s="181">
        <v>92</v>
      </c>
      <c r="B13" s="185" t="s">
        <v>10</v>
      </c>
      <c r="C13" s="827">
        <f>'19a'!C13+'19b'!C13+'19c'!C13+'19d'!C13+'19e'!C13</f>
        <v>1333016</v>
      </c>
      <c r="D13" s="826">
        <f t="shared" si="0"/>
        <v>384283</v>
      </c>
      <c r="E13" s="515">
        <f>'19a'!G13</f>
        <v>384283</v>
      </c>
      <c r="F13" s="515">
        <f>'19b'!G13</f>
        <v>0</v>
      </c>
      <c r="G13" s="515">
        <f>'19c'!G13</f>
        <v>0</v>
      </c>
      <c r="H13" s="515">
        <f>'19d'!G13</f>
        <v>0</v>
      </c>
      <c r="I13" s="515">
        <f>'19e'!G13</f>
        <v>0</v>
      </c>
      <c r="J13" s="949">
        <f>D13/'2d'!D13*100</f>
        <v>15.371319999999999</v>
      </c>
    </row>
    <row r="14" spans="1:10" x14ac:dyDescent="0.2">
      <c r="A14" s="181">
        <v>93</v>
      </c>
      <c r="B14" s="185" t="s">
        <v>11</v>
      </c>
      <c r="C14" s="827">
        <f>'19a'!C14+'19b'!C14+'19c'!C14+'19d'!C14+'19e'!C14</f>
        <v>727516</v>
      </c>
      <c r="D14" s="826">
        <f t="shared" si="0"/>
        <v>102283</v>
      </c>
      <c r="E14" s="515">
        <f>'19a'!G14</f>
        <v>102283</v>
      </c>
      <c r="F14" s="515">
        <f>'19b'!G14</f>
        <v>0</v>
      </c>
      <c r="G14" s="515">
        <f>'19c'!G14</f>
        <v>0</v>
      </c>
      <c r="H14" s="515">
        <f>'19d'!G14</f>
        <v>0</v>
      </c>
      <c r="I14" s="515">
        <f>'19e'!G14</f>
        <v>0</v>
      </c>
      <c r="J14" s="949">
        <f>D14/'2d'!D14*100</f>
        <v>14.611857142857144</v>
      </c>
    </row>
    <row r="15" spans="1:10" x14ac:dyDescent="0.2">
      <c r="A15" s="181">
        <v>94</v>
      </c>
      <c r="B15" s="185" t="s">
        <v>12</v>
      </c>
      <c r="C15" s="827">
        <f>'19a'!C15+'19b'!C15+'19c'!C15+'19d'!C15+'19e'!C15</f>
        <v>605500</v>
      </c>
      <c r="D15" s="826">
        <f t="shared" si="0"/>
        <v>282000</v>
      </c>
      <c r="E15" s="515">
        <f>'19a'!G15</f>
        <v>282000</v>
      </c>
      <c r="F15" s="515">
        <f>'19b'!G15</f>
        <v>0</v>
      </c>
      <c r="G15" s="515">
        <f>'19c'!G15</f>
        <v>0</v>
      </c>
      <c r="H15" s="515">
        <f>'19d'!G15</f>
        <v>0</v>
      </c>
      <c r="I15" s="515">
        <f>'19e'!G15</f>
        <v>0</v>
      </c>
      <c r="J15" s="949">
        <f>D15/'2d'!D15*100</f>
        <v>15.666666666666668</v>
      </c>
    </row>
    <row r="16" spans="1:10" x14ac:dyDescent="0.2">
      <c r="A16" s="181">
        <v>96</v>
      </c>
      <c r="B16" s="191" t="s">
        <v>13</v>
      </c>
      <c r="C16" s="827">
        <f>'19a'!C16+'19b'!C16+'19c'!C16+'19d'!C16+'19e'!C16</f>
        <v>1333016</v>
      </c>
      <c r="D16" s="826">
        <f t="shared" si="0"/>
        <v>384283</v>
      </c>
      <c r="E16" s="515">
        <f>'19a'!G16</f>
        <v>384283</v>
      </c>
      <c r="F16" s="515">
        <f>'19b'!G16</f>
        <v>0</v>
      </c>
      <c r="G16" s="515">
        <f>'19c'!G16</f>
        <v>0</v>
      </c>
      <c r="H16" s="515">
        <f>'19d'!G16</f>
        <v>0</v>
      </c>
      <c r="I16" s="515">
        <f>'19e'!G16</f>
        <v>0</v>
      </c>
      <c r="J16" s="949">
        <f>D16/'2d'!D16*100</f>
        <v>13.724392857142856</v>
      </c>
    </row>
    <row r="17" spans="1:10" ht="18.75" customHeight="1" x14ac:dyDescent="0.2">
      <c r="A17" s="181">
        <v>97</v>
      </c>
      <c r="B17" s="185" t="s">
        <v>570</v>
      </c>
      <c r="C17" s="827">
        <f>'19a'!C17+'19b'!C17+'19c'!C17+'19d'!C17+'19e'!C17</f>
        <v>91700078</v>
      </c>
      <c r="D17" s="826">
        <f t="shared" si="0"/>
        <v>7586256</v>
      </c>
      <c r="E17" s="515">
        <f>'19a'!G17</f>
        <v>7586256</v>
      </c>
      <c r="F17" s="515">
        <f>'19b'!G17</f>
        <v>0</v>
      </c>
      <c r="G17" s="515">
        <f>'19c'!G17</f>
        <v>0</v>
      </c>
      <c r="H17" s="515">
        <f>'19d'!G17</f>
        <v>0</v>
      </c>
      <c r="I17" s="515">
        <f>'19e'!G17</f>
        <v>0</v>
      </c>
      <c r="J17" s="949">
        <f>D17/'2d'!D17*100</f>
        <v>10.225106493330047</v>
      </c>
    </row>
    <row r="18" spans="1:10" ht="25.5" x14ac:dyDescent="0.2">
      <c r="A18" s="181">
        <v>98</v>
      </c>
      <c r="B18" s="185" t="s">
        <v>15</v>
      </c>
      <c r="C18" s="827">
        <f>'19a'!C18+'19b'!C18+'19c'!C18+'19d'!C18+'19e'!C18</f>
        <v>355422565</v>
      </c>
      <c r="D18" s="826">
        <f t="shared" si="0"/>
        <v>78752753</v>
      </c>
      <c r="E18" s="515">
        <f>'19a'!G18</f>
        <v>78752753</v>
      </c>
      <c r="F18" s="515">
        <f>'19b'!G18</f>
        <v>0</v>
      </c>
      <c r="G18" s="515">
        <f>'19c'!G18</f>
        <v>0</v>
      </c>
      <c r="H18" s="515">
        <f>'19d'!G18</f>
        <v>0</v>
      </c>
      <c r="I18" s="515">
        <f>'19e'!G18</f>
        <v>0</v>
      </c>
      <c r="J18" s="949">
        <f>D18/'2d'!D18*100</f>
        <v>18.43239464068645</v>
      </c>
    </row>
    <row r="19" spans="1:10" x14ac:dyDescent="0.2">
      <c r="A19" s="181">
        <v>99</v>
      </c>
      <c r="B19" s="185" t="s">
        <v>707</v>
      </c>
      <c r="C19" s="827">
        <f>'19a'!C19+'19b'!C19+'19c'!C19+'19d'!C19+'19e'!C19</f>
        <v>3230645</v>
      </c>
      <c r="D19" s="826">
        <f t="shared" si="0"/>
        <v>1000000</v>
      </c>
      <c r="E19" s="515">
        <f>'19a'!G19</f>
        <v>1000000</v>
      </c>
      <c r="F19" s="515">
        <f>'19b'!G19</f>
        <v>0</v>
      </c>
      <c r="G19" s="515">
        <f>'19c'!G19</f>
        <v>0</v>
      </c>
      <c r="H19" s="515">
        <f>'19d'!G19</f>
        <v>0</v>
      </c>
      <c r="I19" s="515">
        <f>'19e'!G19</f>
        <v>0</v>
      </c>
      <c r="J19" s="949">
        <f>D19/'2d'!D19*100</f>
        <v>31.857279388340238</v>
      </c>
    </row>
    <row r="20" spans="1:10" x14ac:dyDescent="0.2">
      <c r="A20" s="181">
        <v>100</v>
      </c>
      <c r="B20" s="185" t="s">
        <v>16</v>
      </c>
      <c r="C20" s="827">
        <f>'19a'!C20+'19b'!C20+'19c'!C20+'19d'!C20+'19e'!C20</f>
        <v>0</v>
      </c>
      <c r="D20" s="826">
        <f t="shared" si="0"/>
        <v>900000</v>
      </c>
      <c r="E20" s="515">
        <f>'19a'!G20</f>
        <v>900000</v>
      </c>
      <c r="F20" s="515">
        <f>'19b'!G20</f>
        <v>0</v>
      </c>
      <c r="G20" s="515">
        <f>'19c'!G20</f>
        <v>0</v>
      </c>
      <c r="H20" s="515">
        <f>'19d'!G20</f>
        <v>0</v>
      </c>
      <c r="I20" s="515">
        <f>'19e'!G20</f>
        <v>0</v>
      </c>
      <c r="J20" s="949" t="e">
        <f>D20/'2d'!D20*100</f>
        <v>#DIV/0!</v>
      </c>
    </row>
    <row r="21" spans="1:10" ht="25.5" x14ac:dyDescent="0.2">
      <c r="A21" s="181">
        <v>101</v>
      </c>
      <c r="B21" s="185" t="s">
        <v>17</v>
      </c>
      <c r="C21" s="827">
        <f>'19a'!C21+'19b'!C21+'19c'!C21+'19d'!C21+'19e'!C21</f>
        <v>212090</v>
      </c>
      <c r="D21" s="826">
        <f t="shared" si="0"/>
        <v>173990</v>
      </c>
      <c r="E21" s="515">
        <f>'19a'!G21</f>
        <v>173990</v>
      </c>
      <c r="F21" s="515">
        <f>'19b'!G21</f>
        <v>0</v>
      </c>
      <c r="G21" s="515">
        <f>'19c'!G21</f>
        <v>0</v>
      </c>
      <c r="H21" s="515">
        <f>'19d'!G21</f>
        <v>0</v>
      </c>
      <c r="I21" s="515">
        <f>'19e'!G21</f>
        <v>0</v>
      </c>
      <c r="J21" s="949">
        <f>D21/'2d'!D21*100</f>
        <v>28.998333333333331</v>
      </c>
    </row>
    <row r="22" spans="1:10" x14ac:dyDescent="0.2">
      <c r="A22" s="181">
        <v>102</v>
      </c>
      <c r="B22" s="185" t="s">
        <v>18</v>
      </c>
      <c r="C22" s="827">
        <f>'19a'!C22+'19b'!C22+'19c'!C22+'19d'!C22+'19e'!C22</f>
        <v>351979830</v>
      </c>
      <c r="D22" s="826">
        <f t="shared" si="0"/>
        <v>76678763</v>
      </c>
      <c r="E22" s="515">
        <f>'19a'!G22</f>
        <v>76678763</v>
      </c>
      <c r="F22" s="515">
        <f>'19b'!G22</f>
        <v>0</v>
      </c>
      <c r="G22" s="515">
        <f>'19c'!G22</f>
        <v>0</v>
      </c>
      <c r="H22" s="515">
        <f>'19d'!G22</f>
        <v>0</v>
      </c>
      <c r="I22" s="515">
        <f>'19e'!G22</f>
        <v>0</v>
      </c>
      <c r="J22" s="949">
        <f>D22/'2d'!D22*100</f>
        <v>18.105414559739412</v>
      </c>
    </row>
    <row r="23" spans="1:10" x14ac:dyDescent="0.2">
      <c r="A23" s="416"/>
      <c r="B23" s="471" t="s">
        <v>536</v>
      </c>
      <c r="C23" s="827">
        <f>'19a'!C23+'19b'!C23+'19c'!C23+'19d'!C23+'19e'!C23</f>
        <v>0</v>
      </c>
      <c r="D23" s="826">
        <f t="shared" si="0"/>
        <v>0</v>
      </c>
      <c r="E23" s="515">
        <f>'19a'!G23</f>
        <v>0</v>
      </c>
      <c r="F23" s="515">
        <f>'19b'!G23</f>
        <v>0</v>
      </c>
      <c r="G23" s="515">
        <f>'19c'!G23</f>
        <v>0</v>
      </c>
      <c r="H23" s="515">
        <f>'19d'!G23</f>
        <v>0</v>
      </c>
      <c r="I23" s="515">
        <f>'19e'!G23</f>
        <v>0</v>
      </c>
      <c r="J23" s="949" t="e">
        <f>D23/'2d'!D23*100</f>
        <v>#DIV/0!</v>
      </c>
    </row>
    <row r="24" spans="1:10" ht="25.5" x14ac:dyDescent="0.2">
      <c r="A24" s="181">
        <v>103</v>
      </c>
      <c r="B24" s="185" t="s">
        <v>333</v>
      </c>
      <c r="C24" s="827">
        <f>'19a'!C24+'19b'!C24+'19c'!C24+'19d'!C24+'19e'!C24</f>
        <v>24769141</v>
      </c>
      <c r="D24" s="826">
        <f t="shared" si="0"/>
        <v>5296200</v>
      </c>
      <c r="E24" s="515">
        <f>'19a'!G24</f>
        <v>5296200</v>
      </c>
      <c r="F24" s="515">
        <f>'19b'!G24</f>
        <v>0</v>
      </c>
      <c r="G24" s="515">
        <f>'19c'!G24</f>
        <v>0</v>
      </c>
      <c r="H24" s="515">
        <f>'19d'!G24</f>
        <v>0</v>
      </c>
      <c r="I24" s="515">
        <f>'19e'!G24</f>
        <v>0</v>
      </c>
      <c r="J24" s="949">
        <f>D24/'2d'!D24*100</f>
        <v>19.981287114518331</v>
      </c>
    </row>
    <row r="25" spans="1:10" ht="16.5" customHeight="1" x14ac:dyDescent="0.2">
      <c r="A25" s="181"/>
      <c r="B25" s="185" t="s">
        <v>309</v>
      </c>
      <c r="C25" s="827">
        <f>'19a'!C25+'19b'!C25+'19c'!C25+'19d'!C25+'19e'!C25</f>
        <v>0</v>
      </c>
      <c r="D25" s="826">
        <f t="shared" si="0"/>
        <v>0</v>
      </c>
      <c r="E25" s="515">
        <f>'19a'!G25</f>
        <v>0</v>
      </c>
      <c r="F25" s="515">
        <f>'19b'!G25</f>
        <v>0</v>
      </c>
      <c r="G25" s="515">
        <f>'19c'!G25</f>
        <v>0</v>
      </c>
      <c r="H25" s="515">
        <f>'19d'!G25</f>
        <v>0</v>
      </c>
      <c r="I25" s="515">
        <f>'19e'!G25</f>
        <v>0</v>
      </c>
      <c r="J25" s="949" t="e">
        <f>D25/'2d'!D25*100</f>
        <v>#DIV/0!</v>
      </c>
    </row>
    <row r="26" spans="1:10" ht="16.5" customHeight="1" x14ac:dyDescent="0.2">
      <c r="A26" s="181">
        <v>104</v>
      </c>
      <c r="B26" s="185" t="s">
        <v>19</v>
      </c>
      <c r="C26" s="827">
        <f>'19a'!C26+'19b'!C26+'19c'!C26+'19d'!C26+'19e'!C26</f>
        <v>0</v>
      </c>
      <c r="D26" s="826">
        <f t="shared" si="0"/>
        <v>0</v>
      </c>
      <c r="E26" s="515">
        <f>'19a'!G26</f>
        <v>0</v>
      </c>
      <c r="F26" s="515">
        <f>'19b'!G26</f>
        <v>0</v>
      </c>
      <c r="G26" s="515">
        <f>'19c'!G26</f>
        <v>0</v>
      </c>
      <c r="H26" s="515">
        <f>'19d'!G26</f>
        <v>0</v>
      </c>
      <c r="I26" s="515">
        <f>'19e'!G26</f>
        <v>0</v>
      </c>
      <c r="J26" s="949">
        <f>D26/'2d'!D26*100</f>
        <v>0</v>
      </c>
    </row>
    <row r="27" spans="1:10" ht="18" customHeight="1" x14ac:dyDescent="0.2">
      <c r="A27" s="181">
        <v>105</v>
      </c>
      <c r="B27" s="191" t="s">
        <v>20</v>
      </c>
      <c r="C27" s="827">
        <f>'19a'!C27+'19b'!C27+'19c'!C27+'19d'!C27+'19e'!C27</f>
        <v>471891784</v>
      </c>
      <c r="D27" s="826">
        <f t="shared" si="0"/>
        <v>91635209</v>
      </c>
      <c r="E27" s="515">
        <f>'19a'!G27</f>
        <v>91635209</v>
      </c>
      <c r="F27" s="515">
        <f>'19b'!G27</f>
        <v>0</v>
      </c>
      <c r="G27" s="515">
        <f>'19c'!G27</f>
        <v>0</v>
      </c>
      <c r="H27" s="515">
        <f>'19d'!G27</f>
        <v>0</v>
      </c>
      <c r="I27" s="515">
        <f>'19e'!G27</f>
        <v>0</v>
      </c>
      <c r="J27" s="949">
        <f>D27/'2d'!D27*100</f>
        <v>16.957940882704307</v>
      </c>
    </row>
    <row r="28" spans="1:10" x14ac:dyDescent="0.2">
      <c r="A28" s="181">
        <v>106</v>
      </c>
      <c r="B28" s="185" t="s">
        <v>21</v>
      </c>
      <c r="C28" s="827">
        <f>'19a'!C28+'19b'!C28+'19c'!C28+'19d'!C28+'19e'!C28</f>
        <v>747000</v>
      </c>
      <c r="D28" s="826">
        <f t="shared" si="0"/>
        <v>0</v>
      </c>
      <c r="E28" s="515">
        <f>'19a'!G28</f>
        <v>0</v>
      </c>
      <c r="F28" s="515">
        <f>'19b'!G28</f>
        <v>0</v>
      </c>
      <c r="G28" s="515">
        <f>'19c'!G28</f>
        <v>0</v>
      </c>
      <c r="H28" s="515">
        <f>'19d'!G28</f>
        <v>0</v>
      </c>
      <c r="I28" s="515">
        <f>'19e'!G28</f>
        <v>0</v>
      </c>
      <c r="J28" s="949">
        <f>D28/'2d'!D28*100</f>
        <v>0</v>
      </c>
    </row>
    <row r="29" spans="1:10" x14ac:dyDescent="0.2">
      <c r="A29" s="181">
        <v>107</v>
      </c>
      <c r="B29" s="185" t="s">
        <v>22</v>
      </c>
      <c r="C29" s="827">
        <f>'19a'!C29+'19b'!C29+'19c'!C29+'19d'!C29+'19e'!C29</f>
        <v>8869535</v>
      </c>
      <c r="D29" s="826">
        <f t="shared" si="0"/>
        <v>0</v>
      </c>
      <c r="E29" s="515">
        <f>'19a'!G29</f>
        <v>0</v>
      </c>
      <c r="F29" s="515">
        <f>'19b'!G29</f>
        <v>0</v>
      </c>
      <c r="G29" s="515">
        <f>'19c'!G29</f>
        <v>0</v>
      </c>
      <c r="H29" s="515">
        <f>'19d'!G29</f>
        <v>0</v>
      </c>
      <c r="I29" s="515">
        <f>'19e'!G29</f>
        <v>0</v>
      </c>
      <c r="J29" s="949">
        <f>D29/'2d'!D29*100</f>
        <v>0</v>
      </c>
    </row>
    <row r="30" spans="1:10" x14ac:dyDescent="0.2">
      <c r="A30" s="181">
        <v>108</v>
      </c>
      <c r="B30" s="185" t="s">
        <v>23</v>
      </c>
      <c r="C30" s="827">
        <f>'19a'!C30+'19b'!C30+'19c'!C30+'19d'!C30+'19e'!C30</f>
        <v>1112590</v>
      </c>
      <c r="D30" s="826">
        <f t="shared" si="0"/>
        <v>559677</v>
      </c>
      <c r="E30" s="515">
        <f>'19a'!G30</f>
        <v>0</v>
      </c>
      <c r="F30" s="515">
        <f>'19b'!G30</f>
        <v>291969</v>
      </c>
      <c r="G30" s="515">
        <f>'19c'!G30</f>
        <v>267708</v>
      </c>
      <c r="H30" s="515">
        <f>'19d'!G30</f>
        <v>0</v>
      </c>
      <c r="I30" s="515">
        <f>'19e'!G30</f>
        <v>0</v>
      </c>
      <c r="J30" s="949">
        <f>D30/'2d'!D30*100</f>
        <v>9.703138002773926</v>
      </c>
    </row>
    <row r="31" spans="1:10" x14ac:dyDescent="0.2">
      <c r="A31" s="181">
        <v>109</v>
      </c>
      <c r="B31" s="185" t="s">
        <v>24</v>
      </c>
      <c r="C31" s="827">
        <f>'19a'!C31+'19b'!C31+'19c'!C31+'19d'!C31+'19e'!C31</f>
        <v>26126070</v>
      </c>
      <c r="D31" s="826">
        <f t="shared" si="0"/>
        <v>2199477</v>
      </c>
      <c r="E31" s="515">
        <f>'19a'!G31</f>
        <v>0</v>
      </c>
      <c r="F31" s="515">
        <f>'19b'!G31</f>
        <v>865112</v>
      </c>
      <c r="G31" s="515">
        <f>'19c'!G31</f>
        <v>196231</v>
      </c>
      <c r="H31" s="515">
        <f>'19d'!G31</f>
        <v>150535</v>
      </c>
      <c r="I31" s="515">
        <f>'19e'!G31</f>
        <v>987599</v>
      </c>
      <c r="J31" s="949">
        <f>D31/'2d'!D31*100</f>
        <v>11.863706032899191</v>
      </c>
    </row>
    <row r="32" spans="1:10" ht="25.5" x14ac:dyDescent="0.2">
      <c r="A32" s="181">
        <v>110</v>
      </c>
      <c r="B32" s="185" t="s">
        <v>25</v>
      </c>
      <c r="C32" s="827">
        <f>'19a'!C32+'19b'!C32+'19c'!C32+'19d'!C32+'19e'!C32</f>
        <v>9246664</v>
      </c>
      <c r="D32" s="826">
        <f t="shared" si="0"/>
        <v>729149</v>
      </c>
      <c r="E32" s="515">
        <f>'19a'!G32</f>
        <v>0</v>
      </c>
      <c r="F32" s="515">
        <f>'19b'!G32</f>
        <v>296589</v>
      </c>
      <c r="G32" s="515">
        <f>'19c'!G32</f>
        <v>125265</v>
      </c>
      <c r="H32" s="515">
        <f>'19d'!G32</f>
        <v>40644</v>
      </c>
      <c r="I32" s="515">
        <f>'19e'!G32</f>
        <v>266651</v>
      </c>
      <c r="J32" s="949">
        <f>D32/'2d'!D32*100</f>
        <v>9.672036401872834</v>
      </c>
    </row>
    <row r="33" spans="1:10" x14ac:dyDescent="0.2">
      <c r="A33" s="181">
        <v>111</v>
      </c>
      <c r="B33" s="191" t="s">
        <v>26</v>
      </c>
      <c r="C33" s="827">
        <f>'19a'!C33+'19b'!C33+'19c'!C33+'19d'!C33+'19e'!C33</f>
        <v>46101859</v>
      </c>
      <c r="D33" s="826">
        <f t="shared" si="0"/>
        <v>3488303</v>
      </c>
      <c r="E33" s="515">
        <f>'19a'!G33</f>
        <v>0</v>
      </c>
      <c r="F33" s="515">
        <f>'19b'!G33</f>
        <v>1453670</v>
      </c>
      <c r="G33" s="515">
        <f>'19c'!G33</f>
        <v>589204</v>
      </c>
      <c r="H33" s="515">
        <f>'19d'!G33</f>
        <v>191179</v>
      </c>
      <c r="I33" s="515">
        <f>'19e'!G33</f>
        <v>1254250</v>
      </c>
      <c r="J33" s="949">
        <f>D33/'2d'!D33*100</f>
        <v>9.5307054404453684</v>
      </c>
    </row>
    <row r="34" spans="1:10" x14ac:dyDescent="0.2">
      <c r="A34" s="181">
        <v>112</v>
      </c>
      <c r="B34" s="185" t="s">
        <v>27</v>
      </c>
      <c r="C34" s="827">
        <f>'19a'!C34+'19b'!C34+'19c'!C34+'19d'!C34+'19e'!C34</f>
        <v>37513119</v>
      </c>
      <c r="D34" s="826">
        <f t="shared" si="0"/>
        <v>793209</v>
      </c>
      <c r="E34" s="515">
        <f>'19a'!G34</f>
        <v>793209</v>
      </c>
      <c r="F34" s="515">
        <f>'19b'!G34</f>
        <v>0</v>
      </c>
      <c r="G34" s="515">
        <f>'19c'!G34</f>
        <v>0</v>
      </c>
      <c r="H34" s="515">
        <f>'19d'!G34</f>
        <v>0</v>
      </c>
      <c r="I34" s="515">
        <f>'19e'!G34</f>
        <v>0</v>
      </c>
      <c r="J34" s="949">
        <f>D34/'2d'!D34*100</f>
        <v>1.2811840901095712</v>
      </c>
    </row>
    <row r="35" spans="1:10" x14ac:dyDescent="0.2">
      <c r="A35" s="181"/>
      <c r="B35" s="185" t="s">
        <v>310</v>
      </c>
      <c r="C35" s="827">
        <f>'19a'!C35+'19b'!C35+'19c'!C35+'19d'!C35+'19e'!C35</f>
        <v>0</v>
      </c>
      <c r="D35" s="826">
        <f t="shared" si="0"/>
        <v>0</v>
      </c>
      <c r="E35" s="515">
        <f>'19a'!G35</f>
        <v>0</v>
      </c>
      <c r="F35" s="515">
        <f>'19b'!G35</f>
        <v>0</v>
      </c>
      <c r="G35" s="515">
        <f>'19c'!G35</f>
        <v>0</v>
      </c>
      <c r="H35" s="515">
        <f>'19d'!G35</f>
        <v>0</v>
      </c>
      <c r="I35" s="515">
        <f>'19e'!G35</f>
        <v>0</v>
      </c>
      <c r="J35" s="949">
        <f>D35/'2d'!D35*100</f>
        <v>0</v>
      </c>
    </row>
    <row r="36" spans="1:10" x14ac:dyDescent="0.2">
      <c r="A36" s="181">
        <v>113</v>
      </c>
      <c r="B36" s="185" t="s">
        <v>28</v>
      </c>
      <c r="C36" s="827">
        <f>'19a'!C36+'19b'!C36+'19c'!C36+'19d'!C36+'19e'!C36</f>
        <v>573330</v>
      </c>
      <c r="D36" s="826">
        <f t="shared" si="0"/>
        <v>0</v>
      </c>
      <c r="E36" s="515">
        <f>'19a'!G36</f>
        <v>0</v>
      </c>
      <c r="F36" s="515">
        <f>'19b'!G36</f>
        <v>0</v>
      </c>
      <c r="G36" s="515">
        <f>'19c'!G36</f>
        <v>0</v>
      </c>
      <c r="H36" s="515">
        <f>'19d'!G36</f>
        <v>0</v>
      </c>
      <c r="I36" s="515">
        <f>'19e'!G36</f>
        <v>0</v>
      </c>
      <c r="J36" s="949">
        <f>D36/'2d'!D36*100</f>
        <v>0</v>
      </c>
    </row>
    <row r="37" spans="1:10" ht="25.5" x14ac:dyDescent="0.2">
      <c r="A37" s="181">
        <v>114</v>
      </c>
      <c r="B37" s="185" t="s">
        <v>29</v>
      </c>
      <c r="C37" s="827">
        <f>'19a'!C37+'19b'!C37+'19c'!C37+'19d'!C37+'19e'!C37</f>
        <v>10269839</v>
      </c>
      <c r="D37" s="826">
        <f t="shared" si="0"/>
        <v>132659</v>
      </c>
      <c r="E37" s="515">
        <f>'19a'!G37</f>
        <v>132659</v>
      </c>
      <c r="F37" s="515">
        <f>'19b'!G37</f>
        <v>0</v>
      </c>
      <c r="G37" s="515">
        <f>'19c'!G37</f>
        <v>0</v>
      </c>
      <c r="H37" s="515">
        <f>'19d'!G37</f>
        <v>0</v>
      </c>
      <c r="I37" s="515">
        <f>'19e'!G37</f>
        <v>0</v>
      </c>
      <c r="J37" s="949">
        <f>D37/'2d'!D37*100</f>
        <v>0.80424798427236532</v>
      </c>
    </row>
    <row r="38" spans="1:10" x14ac:dyDescent="0.2">
      <c r="A38" s="181">
        <v>115</v>
      </c>
      <c r="B38" s="191" t="s">
        <v>30</v>
      </c>
      <c r="C38" s="827">
        <f>'19a'!C38+'19b'!C38+'19c'!C38+'19d'!C38+'19e'!C38</f>
        <v>48356288</v>
      </c>
      <c r="D38" s="826">
        <f t="shared" si="0"/>
        <v>925868</v>
      </c>
      <c r="E38" s="515">
        <f>'19a'!G38</f>
        <v>925868</v>
      </c>
      <c r="F38" s="515">
        <f>'19b'!G38</f>
        <v>0</v>
      </c>
      <c r="G38" s="515">
        <f>'19c'!G38</f>
        <v>0</v>
      </c>
      <c r="H38" s="515">
        <f>'19d'!G38</f>
        <v>0</v>
      </c>
      <c r="I38" s="515">
        <f>'19e'!G38</f>
        <v>0</v>
      </c>
      <c r="J38" s="949">
        <f>D38/'2d'!D38*100</f>
        <v>1.1689224109676817</v>
      </c>
    </row>
    <row r="39" spans="1:10" ht="25.5" x14ac:dyDescent="0.2">
      <c r="A39" s="181">
        <v>116</v>
      </c>
      <c r="B39" s="185" t="s">
        <v>334</v>
      </c>
      <c r="C39" s="827">
        <f>'19a'!C39+'19b'!C39+'19c'!C39+'19d'!C39+'19e'!C39</f>
        <v>3749347</v>
      </c>
      <c r="D39" s="826">
        <f>SUM(E39:I39)</f>
        <v>0</v>
      </c>
      <c r="E39" s="515">
        <f>'19a'!G39</f>
        <v>0</v>
      </c>
      <c r="F39" s="515">
        <f>'19b'!G39</f>
        <v>0</v>
      </c>
      <c r="G39" s="515">
        <f>'19c'!G39</f>
        <v>0</v>
      </c>
      <c r="H39" s="515">
        <f>'19d'!G39</f>
        <v>0</v>
      </c>
      <c r="I39" s="515">
        <f>'19e'!G39</f>
        <v>0</v>
      </c>
      <c r="J39" s="949" t="e">
        <f>D39/'2d'!D39*100</f>
        <v>#DIV/0!</v>
      </c>
    </row>
    <row r="40" spans="1:10" ht="25.5" x14ac:dyDescent="0.2">
      <c r="A40" s="181">
        <v>119</v>
      </c>
      <c r="B40" s="185" t="s">
        <v>335</v>
      </c>
      <c r="C40" s="827">
        <f>'19a'!C40+'19b'!C40+'19c'!C40+'19d'!C40+'19e'!C40</f>
        <v>2692884</v>
      </c>
      <c r="D40" s="826">
        <f t="shared" ref="D40:D50" si="1">SUM(E40:I40)</f>
        <v>0</v>
      </c>
      <c r="E40" s="515">
        <f>'19a'!G40</f>
        <v>0</v>
      </c>
      <c r="F40" s="515">
        <f>'19b'!G40</f>
        <v>0</v>
      </c>
      <c r="G40" s="515">
        <f>'19c'!G40</f>
        <v>0</v>
      </c>
      <c r="H40" s="515">
        <f>'19d'!G40</f>
        <v>0</v>
      </c>
      <c r="I40" s="515">
        <f>'19e'!G40</f>
        <v>0</v>
      </c>
      <c r="J40" s="949">
        <f>D40/'2d'!D40*100</f>
        <v>0</v>
      </c>
    </row>
    <row r="41" spans="1:10" ht="25.5" x14ac:dyDescent="0.2">
      <c r="A41" s="181">
        <v>118</v>
      </c>
      <c r="B41" s="185" t="s">
        <v>311</v>
      </c>
      <c r="C41" s="827">
        <f>'19a'!C41+'19b'!C41+'19c'!C41+'19d'!C41+'19e'!C41</f>
        <v>0</v>
      </c>
      <c r="D41" s="826">
        <f t="shared" si="1"/>
        <v>0</v>
      </c>
      <c r="E41" s="515">
        <f>'19a'!G41</f>
        <v>0</v>
      </c>
      <c r="F41" s="515">
        <f>'19b'!G41</f>
        <v>0</v>
      </c>
      <c r="G41" s="515">
        <f>'19c'!G41</f>
        <v>0</v>
      </c>
      <c r="H41" s="515">
        <f>'19d'!G41</f>
        <v>0</v>
      </c>
      <c r="I41" s="515">
        <f>'19e'!G41</f>
        <v>0</v>
      </c>
      <c r="J41" s="949" t="e">
        <f>D41/'2d'!D41*100</f>
        <v>#DIV/0!</v>
      </c>
    </row>
    <row r="42" spans="1:10" x14ac:dyDescent="0.2">
      <c r="A42" s="181">
        <v>117</v>
      </c>
      <c r="B42" s="185" t="s">
        <v>312</v>
      </c>
      <c r="C42" s="827">
        <f>'19a'!C42+'19b'!C42+'19c'!C42+'19d'!C42+'19e'!C42</f>
        <v>0</v>
      </c>
      <c r="D42" s="826">
        <f t="shared" si="1"/>
        <v>0</v>
      </c>
      <c r="E42" s="515">
        <f>'19a'!G42</f>
        <v>0</v>
      </c>
      <c r="F42" s="515">
        <f>'19b'!G42</f>
        <v>0</v>
      </c>
      <c r="G42" s="515">
        <f>'19c'!G42</f>
        <v>0</v>
      </c>
      <c r="H42" s="515">
        <f>'19d'!G42</f>
        <v>0</v>
      </c>
      <c r="I42" s="515">
        <f>'19e'!G42</f>
        <v>0</v>
      </c>
      <c r="J42" s="949">
        <f>D42/'2d'!D42*100</f>
        <v>0</v>
      </c>
    </row>
    <row r="43" spans="1:10" x14ac:dyDescent="0.2">
      <c r="A43" s="181">
        <v>120</v>
      </c>
      <c r="B43" s="191" t="s">
        <v>31</v>
      </c>
      <c r="C43" s="827">
        <f>'19a'!C43+'19b'!C43+'19c'!C43+'19d'!C43+'19e'!C43</f>
        <v>6442231</v>
      </c>
      <c r="D43" s="826">
        <f t="shared" si="1"/>
        <v>0</v>
      </c>
      <c r="E43" s="515">
        <f>'19a'!G43</f>
        <v>0</v>
      </c>
      <c r="F43" s="515">
        <f>'19b'!G43</f>
        <v>0</v>
      </c>
      <c r="G43" s="515">
        <f>'19c'!G43</f>
        <v>0</v>
      </c>
      <c r="H43" s="515">
        <f>'19d'!G43</f>
        <v>0</v>
      </c>
      <c r="I43" s="515">
        <f>'19e'!G43</f>
        <v>0</v>
      </c>
      <c r="J43" s="949">
        <f>D43/'2d'!D43*100</f>
        <v>0</v>
      </c>
    </row>
    <row r="44" spans="1:10" x14ac:dyDescent="0.2">
      <c r="A44" s="181">
        <v>121</v>
      </c>
      <c r="B44" s="196" t="s">
        <v>32</v>
      </c>
      <c r="C44" s="827">
        <f>'19a'!C44+'19b'!C44+'19c'!C44+'19d'!C44+'19e'!C44</f>
        <v>1678797542</v>
      </c>
      <c r="D44" s="826">
        <f t="shared" si="1"/>
        <v>390067407</v>
      </c>
      <c r="E44" s="515">
        <f>'19a'!G44</f>
        <v>116325287</v>
      </c>
      <c r="F44" s="515">
        <f>'19b'!G44</f>
        <v>99692778</v>
      </c>
      <c r="G44" s="515">
        <f>'19c'!G44</f>
        <v>67239186</v>
      </c>
      <c r="H44" s="515">
        <f>'19d'!G44</f>
        <v>26875719</v>
      </c>
      <c r="I44" s="515">
        <f>'19e'!G44</f>
        <v>79934437</v>
      </c>
      <c r="J44" s="949">
        <f>D44/'2d'!D44*100</f>
        <v>18.543635747819181</v>
      </c>
    </row>
    <row r="45" spans="1:10" ht="25.5" x14ac:dyDescent="0.2">
      <c r="A45" s="181">
        <v>122</v>
      </c>
      <c r="B45" s="185" t="s">
        <v>33</v>
      </c>
      <c r="C45" s="827">
        <f>'19a'!C45+'19b'!C45+'19c'!C45+'19d'!C45+'19e'!C45</f>
        <v>38932209</v>
      </c>
      <c r="D45" s="826">
        <f t="shared" si="1"/>
        <v>36906086</v>
      </c>
      <c r="E45" s="515">
        <f>'19a'!G45</f>
        <v>36906086</v>
      </c>
      <c r="F45" s="515">
        <f>'19b'!G45</f>
        <v>0</v>
      </c>
      <c r="G45" s="515">
        <f>'19c'!G45</f>
        <v>0</v>
      </c>
      <c r="H45" s="515">
        <f>'19d'!G45</f>
        <v>0</v>
      </c>
      <c r="I45" s="515">
        <f>'19e'!G45</f>
        <v>0</v>
      </c>
      <c r="J45" s="949">
        <f>D45/'2d'!D45*100</f>
        <v>100</v>
      </c>
    </row>
    <row r="46" spans="1:10" ht="25.5" x14ac:dyDescent="0.2">
      <c r="A46" s="181">
        <v>123</v>
      </c>
      <c r="B46" s="185" t="s">
        <v>34</v>
      </c>
      <c r="C46" s="827">
        <f>'19a'!C46+'19b'!C46+'19c'!C46+'19d'!C46+'19e'!C46</f>
        <v>907860461</v>
      </c>
      <c r="D46" s="826">
        <f>SUM(E46:I46)</f>
        <v>217630295</v>
      </c>
      <c r="E46" s="515">
        <f>'19a'!G46</f>
        <v>217630295</v>
      </c>
      <c r="F46" s="515">
        <f>'19b'!G46</f>
        <v>0</v>
      </c>
      <c r="G46" s="515">
        <f>'19c'!G46</f>
        <v>0</v>
      </c>
      <c r="H46" s="515">
        <f>'19d'!G46</f>
        <v>0</v>
      </c>
      <c r="I46" s="515">
        <f>'19e'!G46</f>
        <v>0</v>
      </c>
      <c r="J46" s="949">
        <f>D46/'2d'!D46*100</f>
        <v>19.527187170195123</v>
      </c>
    </row>
    <row r="47" spans="1:10" ht="25.5" x14ac:dyDescent="0.2">
      <c r="A47" s="181">
        <v>124</v>
      </c>
      <c r="B47" s="471" t="s">
        <v>583</v>
      </c>
      <c r="C47" s="827">
        <f>'19a'!C47+'19b'!C47+'19c'!C47+'19d'!C47+'19e'!C47</f>
        <v>1300000000</v>
      </c>
      <c r="D47" s="826">
        <f>SUM(E47:I47)</f>
        <v>380000000</v>
      </c>
      <c r="E47" s="515">
        <f>'19a'!G47</f>
        <v>380000000</v>
      </c>
      <c r="F47" s="515">
        <f>'19b'!G47</f>
        <v>0</v>
      </c>
      <c r="G47" s="515">
        <f>'19c'!G47</f>
        <v>0</v>
      </c>
      <c r="H47" s="515">
        <f>'19d'!G47</f>
        <v>0</v>
      </c>
      <c r="I47" s="515">
        <f>'19e'!G47</f>
        <v>0</v>
      </c>
      <c r="J47" s="949">
        <f>D47/'2d'!D47*100</f>
        <v>100</v>
      </c>
    </row>
    <row r="48" spans="1:10" x14ac:dyDescent="0.2">
      <c r="A48" s="181">
        <v>125</v>
      </c>
      <c r="B48" s="185" t="s">
        <v>35</v>
      </c>
      <c r="C48" s="827">
        <f>'19a'!C48+'19b'!C48+'19c'!C48+'19d'!C48+'19e'!C48</f>
        <v>2246792670</v>
      </c>
      <c r="D48" s="826">
        <f t="shared" si="1"/>
        <v>634536381</v>
      </c>
      <c r="E48" s="515">
        <f>'19a'!G48</f>
        <v>634536381</v>
      </c>
      <c r="F48" s="515">
        <f>'19b'!G48</f>
        <v>0</v>
      </c>
      <c r="G48" s="515">
        <f>'19c'!G48</f>
        <v>0</v>
      </c>
      <c r="H48" s="515">
        <f>'19d'!G48</f>
        <v>0</v>
      </c>
      <c r="I48" s="515">
        <f>'19e'!G48</f>
        <v>0</v>
      </c>
      <c r="J48" s="949">
        <f>D48/'2d'!D48*100</f>
        <v>41.434915528888581</v>
      </c>
    </row>
    <row r="49" spans="1:10" ht="13.5" thickBot="1" x14ac:dyDescent="0.25">
      <c r="A49" s="181">
        <v>126</v>
      </c>
      <c r="B49" s="199" t="s">
        <v>36</v>
      </c>
      <c r="C49" s="827">
        <f>'19a'!C49+'19b'!C49+'19c'!C49+'19d'!C49+'19e'!C49</f>
        <v>2246792670</v>
      </c>
      <c r="D49" s="826">
        <f t="shared" si="1"/>
        <v>634536381</v>
      </c>
      <c r="E49" s="515">
        <f>'19a'!G49</f>
        <v>634536381</v>
      </c>
      <c r="F49" s="515">
        <f>'19b'!G49</f>
        <v>0</v>
      </c>
      <c r="G49" s="515">
        <f>'19c'!G49</f>
        <v>0</v>
      </c>
      <c r="H49" s="515">
        <f>'19d'!G49</f>
        <v>0</v>
      </c>
      <c r="I49" s="515">
        <f>'19e'!G49</f>
        <v>0</v>
      </c>
      <c r="J49" s="949">
        <f>D49/'2d'!D49*100</f>
        <v>41.434915528888581</v>
      </c>
    </row>
    <row r="50" spans="1:10" ht="14.25" thickTop="1" thickBot="1" x14ac:dyDescent="0.25">
      <c r="A50" s="181">
        <v>127</v>
      </c>
      <c r="B50" s="18" t="s">
        <v>37</v>
      </c>
      <c r="C50" s="827">
        <f>'19a'!C50+'19b'!C50+'19c'!C50+'19d'!C50+'19e'!C50</f>
        <v>3925590212</v>
      </c>
      <c r="D50" s="826">
        <f t="shared" si="1"/>
        <v>1024603788</v>
      </c>
      <c r="E50" s="515">
        <f>'19a'!G50</f>
        <v>750861668</v>
      </c>
      <c r="F50" s="515">
        <f>'19b'!G50</f>
        <v>99692778</v>
      </c>
      <c r="G50" s="515">
        <f>'19c'!G50</f>
        <v>67239186</v>
      </c>
      <c r="H50" s="515">
        <f>'19d'!G50</f>
        <v>26875719</v>
      </c>
      <c r="I50" s="515">
        <f>'19e'!G50</f>
        <v>79934437</v>
      </c>
      <c r="J50" s="949">
        <f>D50/'2d'!D50*100</f>
        <v>28.187825952806421</v>
      </c>
    </row>
    <row r="51" spans="1:10" ht="13.5" thickTop="1" x14ac:dyDescent="0.2">
      <c r="C51" s="155"/>
      <c r="D51" s="155">
        <f>'1b'!D81-'2e'!D50</f>
        <v>2610312185</v>
      </c>
      <c r="E51" s="155">
        <f>'1b'!E81-'2e'!E50</f>
        <v>1594253561</v>
      </c>
      <c r="F51" s="155">
        <f>'1b'!F81-'2e'!F50</f>
        <v>361113518</v>
      </c>
      <c r="G51" s="155">
        <f>'1b'!G81-'2e'!G50</f>
        <v>250003394</v>
      </c>
      <c r="H51" s="155">
        <f>'1b'!H81-'2e'!H50</f>
        <v>114397332</v>
      </c>
      <c r="I51" s="155">
        <f>'1b'!I81-'2e'!I50</f>
        <v>290544380</v>
      </c>
    </row>
    <row r="52" spans="1:10" x14ac:dyDescent="0.2">
      <c r="D52" s="155"/>
    </row>
  </sheetData>
  <pageMargins left="0" right="0" top="0" bottom="0" header="0.51181102362204722" footer="0.51181102362204722"/>
  <pageSetup scale="67" fitToHeight="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80" workbookViewId="0">
      <selection activeCell="M3" sqref="M3"/>
    </sheetView>
  </sheetViews>
  <sheetFormatPr defaultRowHeight="12.75" x14ac:dyDescent="0.2"/>
  <cols>
    <col min="1" max="1" width="4.28515625" style="19" customWidth="1"/>
    <col min="2" max="2" width="31.85546875" style="19" customWidth="1"/>
    <col min="3" max="3" width="14.85546875" style="23" customWidth="1"/>
    <col min="4" max="4" width="15.5703125" style="23" customWidth="1"/>
    <col min="5" max="5" width="14.140625" style="23" customWidth="1"/>
    <col min="6" max="6" width="15.42578125" style="23" customWidth="1"/>
    <col min="7" max="7" width="14" style="23" customWidth="1"/>
    <col min="8" max="8" width="12.28515625" style="23" customWidth="1"/>
    <col min="9" max="9" width="13.140625" style="23" customWidth="1"/>
    <col min="10" max="10" width="15.42578125" style="23" customWidth="1"/>
    <col min="11" max="11" width="13.5703125" style="23" customWidth="1"/>
    <col min="12" max="12" width="14.140625" style="23" customWidth="1"/>
    <col min="13" max="13" width="14.7109375" style="23" customWidth="1"/>
    <col min="14" max="14" width="14.5703125" style="23" customWidth="1"/>
    <col min="15" max="15" width="13.140625" style="23" customWidth="1"/>
    <col min="16" max="16" width="13.42578125" style="23" customWidth="1"/>
    <col min="17" max="17" width="9" style="23" customWidth="1"/>
    <col min="18" max="18" width="10.7109375" style="23" customWidth="1"/>
    <col min="19" max="19" width="14.28515625" style="23" customWidth="1"/>
    <col min="20" max="20" width="16.7109375" style="23" customWidth="1"/>
    <col min="21" max="21" width="10.85546875" style="23" customWidth="1"/>
    <col min="22" max="23" width="10.5703125" style="23" customWidth="1"/>
    <col min="24" max="24" width="8.140625" style="23" customWidth="1"/>
    <col min="25" max="16384" width="9.140625" style="23"/>
  </cols>
  <sheetData>
    <row r="1" spans="2:21" s="403" customFormat="1" ht="15" x14ac:dyDescent="0.25">
      <c r="O1" s="651"/>
      <c r="S1" s="652"/>
    </row>
    <row r="2" spans="2:21" s="403" customFormat="1" ht="15" x14ac:dyDescent="0.25">
      <c r="F2" s="651" t="s">
        <v>0</v>
      </c>
      <c r="G2" s="651"/>
      <c r="H2" s="651"/>
      <c r="I2" s="651"/>
      <c r="J2" s="651"/>
      <c r="M2" s="358" t="s">
        <v>702</v>
      </c>
      <c r="N2"/>
      <c r="O2"/>
      <c r="S2" s="653"/>
    </row>
    <row r="3" spans="2:21" s="403" customFormat="1" ht="15" x14ac:dyDescent="0.25">
      <c r="F3" s="403" t="s">
        <v>575</v>
      </c>
      <c r="M3" s="145" t="s">
        <v>748</v>
      </c>
      <c r="N3"/>
      <c r="O3"/>
      <c r="S3" s="654"/>
    </row>
    <row r="4" spans="2:21" s="403" customFormat="1" ht="15" x14ac:dyDescent="0.25">
      <c r="F4" s="655" t="s">
        <v>595</v>
      </c>
      <c r="G4" s="655"/>
      <c r="L4" s="655"/>
      <c r="M4" s="655"/>
      <c r="U4" s="656"/>
    </row>
    <row r="5" spans="2:21" s="403" customFormat="1" ht="15" x14ac:dyDescent="0.25">
      <c r="K5" s="655"/>
      <c r="L5" s="655"/>
      <c r="M5" s="655"/>
      <c r="U5" s="656"/>
    </row>
    <row r="6" spans="2:21" s="403" customFormat="1" ht="15" x14ac:dyDescent="0.25">
      <c r="K6" s="655"/>
      <c r="L6" s="655"/>
      <c r="M6" s="655"/>
      <c r="U6" s="656"/>
    </row>
    <row r="7" spans="2:21" s="403" customFormat="1" ht="15.75" thickBot="1" x14ac:dyDescent="0.3"/>
    <row r="8" spans="2:21" s="403" customFormat="1" ht="57.75" x14ac:dyDescent="0.25">
      <c r="B8" s="657" t="s">
        <v>596</v>
      </c>
      <c r="C8" s="658" t="s">
        <v>576</v>
      </c>
      <c r="D8" s="658" t="s">
        <v>576</v>
      </c>
      <c r="E8" s="659" t="s">
        <v>597</v>
      </c>
      <c r="F8" s="658" t="s">
        <v>598</v>
      </c>
      <c r="G8" s="658" t="s">
        <v>598</v>
      </c>
      <c r="H8" s="658" t="s">
        <v>598</v>
      </c>
      <c r="I8" s="658" t="s">
        <v>599</v>
      </c>
      <c r="J8" s="659" t="s">
        <v>598</v>
      </c>
      <c r="K8" s="658" t="s">
        <v>577</v>
      </c>
      <c r="L8" s="658" t="s">
        <v>577</v>
      </c>
      <c r="M8" s="659" t="s">
        <v>577</v>
      </c>
      <c r="N8" s="659" t="s">
        <v>578</v>
      </c>
      <c r="O8" s="659" t="s">
        <v>579</v>
      </c>
      <c r="P8" s="659" t="s">
        <v>102</v>
      </c>
      <c r="Q8" s="659" t="s">
        <v>581</v>
      </c>
      <c r="R8" s="659" t="s">
        <v>580</v>
      </c>
      <c r="S8" s="660" t="s">
        <v>600</v>
      </c>
    </row>
    <row r="9" spans="2:21" s="403" customFormat="1" ht="90.75" thickBot="1" x14ac:dyDescent="0.3">
      <c r="B9" s="661"/>
      <c r="C9" s="662" t="s">
        <v>601</v>
      </c>
      <c r="D9" s="662" t="s">
        <v>602</v>
      </c>
      <c r="E9" s="663" t="s">
        <v>603</v>
      </c>
      <c r="F9" s="662" t="s">
        <v>604</v>
      </c>
      <c r="G9" s="662" t="s">
        <v>605</v>
      </c>
      <c r="H9" s="662" t="s">
        <v>606</v>
      </c>
      <c r="I9" s="662" t="s">
        <v>607</v>
      </c>
      <c r="J9" s="663" t="s">
        <v>603</v>
      </c>
      <c r="K9" s="662" t="s">
        <v>601</v>
      </c>
      <c r="L9" s="662" t="s">
        <v>607</v>
      </c>
      <c r="M9" s="663" t="s">
        <v>603</v>
      </c>
      <c r="N9" s="663" t="s">
        <v>608</v>
      </c>
      <c r="O9" s="663" t="s">
        <v>602</v>
      </c>
      <c r="P9" s="663"/>
      <c r="Q9" s="663"/>
      <c r="R9" s="663"/>
      <c r="S9" s="664"/>
    </row>
    <row r="10" spans="2:21" s="669" customFormat="1" ht="32.25" x14ac:dyDescent="0.3">
      <c r="B10" s="665" t="s">
        <v>609</v>
      </c>
      <c r="C10" s="666">
        <v>5</v>
      </c>
      <c r="D10" s="666">
        <v>6</v>
      </c>
      <c r="E10" s="667">
        <f>SUM(C10:D10)</f>
        <v>11</v>
      </c>
      <c r="F10" s="666">
        <v>7</v>
      </c>
      <c r="G10" s="666">
        <v>1</v>
      </c>
      <c r="H10" s="666">
        <v>5</v>
      </c>
      <c r="I10" s="666">
        <v>1</v>
      </c>
      <c r="J10" s="667">
        <f>SUM(F10:I10)</f>
        <v>14</v>
      </c>
      <c r="K10" s="666"/>
      <c r="L10" s="666"/>
      <c r="M10" s="667">
        <f>SUM(K10:L10)</f>
        <v>0</v>
      </c>
      <c r="N10" s="667"/>
      <c r="O10" s="667"/>
      <c r="P10" s="667"/>
      <c r="Q10" s="667"/>
      <c r="R10" s="667"/>
      <c r="S10" s="668">
        <f>E10+J10+M10+N10+O10+P10+Q10+R10</f>
        <v>25</v>
      </c>
    </row>
    <row r="11" spans="2:21" s="669" customFormat="1" ht="19.5" thickBot="1" x14ac:dyDescent="0.35">
      <c r="B11" s="670" t="s">
        <v>386</v>
      </c>
      <c r="C11" s="671"/>
      <c r="D11" s="671">
        <v>0.5</v>
      </c>
      <c r="E11" s="672">
        <f t="shared" ref="E11:E18" si="0">SUM(C11:D11)</f>
        <v>0.5</v>
      </c>
      <c r="F11" s="671">
        <v>2</v>
      </c>
      <c r="G11" s="671"/>
      <c r="H11" s="671">
        <v>1</v>
      </c>
      <c r="I11" s="671"/>
      <c r="J11" s="672">
        <f t="shared" ref="J11:J19" si="1">SUM(F11:I11)</f>
        <v>3</v>
      </c>
      <c r="K11" s="671"/>
      <c r="L11" s="671"/>
      <c r="M11" s="672">
        <f t="shared" ref="M11:M19" si="2">SUM(K11:L11)</f>
        <v>0</v>
      </c>
      <c r="N11" s="672"/>
      <c r="O11" s="672"/>
      <c r="P11" s="672"/>
      <c r="Q11" s="672"/>
      <c r="R11" s="673"/>
      <c r="S11" s="674">
        <f t="shared" ref="S11:S19" si="3">E11+J11+M11+N11+O11+P11+Q11+R11</f>
        <v>3.5</v>
      </c>
    </row>
    <row r="12" spans="2:21" s="669" customFormat="1" ht="48.75" thickBot="1" x14ac:dyDescent="0.35">
      <c r="B12" s="675" t="s">
        <v>610</v>
      </c>
      <c r="C12" s="676">
        <f>SUM(C10:C11)</f>
        <v>5</v>
      </c>
      <c r="D12" s="676">
        <f t="shared" ref="D12:S12" si="4">SUM(D10:D11)</f>
        <v>6.5</v>
      </c>
      <c r="E12" s="676">
        <f t="shared" si="4"/>
        <v>11.5</v>
      </c>
      <c r="F12" s="676">
        <f t="shared" si="4"/>
        <v>9</v>
      </c>
      <c r="G12" s="676">
        <f t="shared" si="4"/>
        <v>1</v>
      </c>
      <c r="H12" s="676">
        <f t="shared" si="4"/>
        <v>6</v>
      </c>
      <c r="I12" s="676">
        <f t="shared" si="4"/>
        <v>1</v>
      </c>
      <c r="J12" s="676">
        <f t="shared" si="4"/>
        <v>17</v>
      </c>
      <c r="K12" s="676">
        <f t="shared" si="4"/>
        <v>0</v>
      </c>
      <c r="L12" s="676">
        <f t="shared" si="4"/>
        <v>0</v>
      </c>
      <c r="M12" s="676">
        <f t="shared" si="4"/>
        <v>0</v>
      </c>
      <c r="N12" s="676">
        <f t="shared" si="4"/>
        <v>0</v>
      </c>
      <c r="O12" s="676">
        <f t="shared" si="4"/>
        <v>0</v>
      </c>
      <c r="P12" s="676">
        <f t="shared" si="4"/>
        <v>0</v>
      </c>
      <c r="Q12" s="676">
        <f t="shared" si="4"/>
        <v>0</v>
      </c>
      <c r="R12" s="676">
        <f t="shared" si="4"/>
        <v>0</v>
      </c>
      <c r="S12" s="676">
        <f t="shared" si="4"/>
        <v>28.5</v>
      </c>
    </row>
    <row r="13" spans="2:21" s="669" customFormat="1" ht="33" thickBot="1" x14ac:dyDescent="0.35">
      <c r="B13" s="670" t="s">
        <v>611</v>
      </c>
      <c r="C13" s="671">
        <v>9</v>
      </c>
      <c r="D13" s="671"/>
      <c r="E13" s="672">
        <f t="shared" si="0"/>
        <v>9</v>
      </c>
      <c r="F13" s="671"/>
      <c r="G13" s="671"/>
      <c r="H13" s="671"/>
      <c r="I13" s="671"/>
      <c r="J13" s="672">
        <f t="shared" si="1"/>
        <v>0</v>
      </c>
      <c r="K13" s="671"/>
      <c r="L13" s="671"/>
      <c r="M13" s="672">
        <f t="shared" si="2"/>
        <v>0</v>
      </c>
      <c r="N13" s="672"/>
      <c r="O13" s="672"/>
      <c r="P13" s="672"/>
      <c r="Q13" s="672"/>
      <c r="R13" s="673"/>
      <c r="S13" s="674">
        <f t="shared" si="3"/>
        <v>9</v>
      </c>
    </row>
    <row r="14" spans="2:21" s="669" customFormat="1" ht="48.75" thickBot="1" x14ac:dyDescent="0.35">
      <c r="B14" s="675" t="s">
        <v>612</v>
      </c>
      <c r="C14" s="676">
        <f>C13</f>
        <v>9</v>
      </c>
      <c r="D14" s="676">
        <f t="shared" ref="D14:S14" si="5">D13</f>
        <v>0</v>
      </c>
      <c r="E14" s="676">
        <f t="shared" si="5"/>
        <v>9</v>
      </c>
      <c r="F14" s="676">
        <f t="shared" si="5"/>
        <v>0</v>
      </c>
      <c r="G14" s="676">
        <f t="shared" si="5"/>
        <v>0</v>
      </c>
      <c r="H14" s="676">
        <f t="shared" si="5"/>
        <v>0</v>
      </c>
      <c r="I14" s="676">
        <f t="shared" si="5"/>
        <v>0</v>
      </c>
      <c r="J14" s="676">
        <f t="shared" si="5"/>
        <v>0</v>
      </c>
      <c r="K14" s="676">
        <f t="shared" si="5"/>
        <v>0</v>
      </c>
      <c r="L14" s="676">
        <f t="shared" si="5"/>
        <v>0</v>
      </c>
      <c r="M14" s="676">
        <f t="shared" si="5"/>
        <v>0</v>
      </c>
      <c r="N14" s="676">
        <f t="shared" si="5"/>
        <v>0</v>
      </c>
      <c r="O14" s="676">
        <f t="shared" si="5"/>
        <v>0</v>
      </c>
      <c r="P14" s="676">
        <f t="shared" si="5"/>
        <v>0</v>
      </c>
      <c r="Q14" s="676">
        <f t="shared" si="5"/>
        <v>0</v>
      </c>
      <c r="R14" s="676">
        <f t="shared" si="5"/>
        <v>0</v>
      </c>
      <c r="S14" s="676">
        <f t="shared" si="5"/>
        <v>9</v>
      </c>
    </row>
    <row r="15" spans="2:21" s="669" customFormat="1" ht="18.75" x14ac:dyDescent="0.3">
      <c r="B15" s="677" t="s">
        <v>574</v>
      </c>
      <c r="C15" s="678"/>
      <c r="D15" s="678">
        <v>8</v>
      </c>
      <c r="E15" s="679">
        <f>SUM(C15:D15)</f>
        <v>8</v>
      </c>
      <c r="F15" s="678">
        <v>11</v>
      </c>
      <c r="G15" s="678"/>
      <c r="H15" s="678">
        <v>9</v>
      </c>
      <c r="I15" s="678"/>
      <c r="J15" s="679">
        <f>SUM(F15:I15)</f>
        <v>20</v>
      </c>
      <c r="K15" s="678"/>
      <c r="L15" s="678"/>
      <c r="M15" s="679">
        <f>SUM(K15:L15)</f>
        <v>0</v>
      </c>
      <c r="N15" s="679"/>
      <c r="O15" s="679"/>
      <c r="P15" s="679"/>
      <c r="Q15" s="679"/>
      <c r="R15" s="680"/>
      <c r="S15" s="681">
        <f>E15+J15+M15+N15+O15+P15+Q15+R15</f>
        <v>28</v>
      </c>
    </row>
    <row r="16" spans="2:21" s="669" customFormat="1" ht="32.25" x14ac:dyDescent="0.3">
      <c r="B16" s="682" t="s">
        <v>547</v>
      </c>
      <c r="C16" s="683"/>
      <c r="D16" s="683"/>
      <c r="E16" s="684">
        <f t="shared" si="0"/>
        <v>0</v>
      </c>
      <c r="F16" s="683"/>
      <c r="G16" s="683"/>
      <c r="H16" s="683"/>
      <c r="I16" s="683"/>
      <c r="J16" s="684">
        <f t="shared" si="1"/>
        <v>0</v>
      </c>
      <c r="K16" s="683"/>
      <c r="L16" s="683"/>
      <c r="M16" s="684">
        <f t="shared" si="2"/>
        <v>0</v>
      </c>
      <c r="N16" s="684">
        <v>8</v>
      </c>
      <c r="O16" s="684"/>
      <c r="P16" s="684"/>
      <c r="Q16" s="684"/>
      <c r="R16" s="685"/>
      <c r="S16" s="686">
        <f t="shared" si="3"/>
        <v>8</v>
      </c>
    </row>
    <row r="17" spans="1:19" s="669" customFormat="1" ht="37.5" customHeight="1" x14ac:dyDescent="0.3">
      <c r="B17" s="682" t="s">
        <v>548</v>
      </c>
      <c r="C17" s="683">
        <v>5</v>
      </c>
      <c r="D17" s="683">
        <v>9</v>
      </c>
      <c r="E17" s="684">
        <f t="shared" si="0"/>
        <v>14</v>
      </c>
      <c r="F17" s="683"/>
      <c r="G17" s="683"/>
      <c r="H17" s="683"/>
      <c r="I17" s="683"/>
      <c r="J17" s="684">
        <f t="shared" si="1"/>
        <v>0</v>
      </c>
      <c r="K17" s="683"/>
      <c r="L17" s="683"/>
      <c r="M17" s="684">
        <f t="shared" si="2"/>
        <v>0</v>
      </c>
      <c r="N17" s="684"/>
      <c r="O17" s="684">
        <v>40</v>
      </c>
      <c r="P17" s="684"/>
      <c r="Q17" s="684"/>
      <c r="R17" s="685"/>
      <c r="S17" s="686">
        <f t="shared" si="3"/>
        <v>54</v>
      </c>
    </row>
    <row r="18" spans="1:19" s="669" customFormat="1" ht="33.75" customHeight="1" x14ac:dyDescent="0.3">
      <c r="B18" s="682" t="s">
        <v>573</v>
      </c>
      <c r="C18" s="683"/>
      <c r="D18" s="683"/>
      <c r="E18" s="684">
        <f t="shared" si="0"/>
        <v>0</v>
      </c>
      <c r="F18" s="683"/>
      <c r="G18" s="683"/>
      <c r="H18" s="683"/>
      <c r="I18" s="683"/>
      <c r="J18" s="684">
        <f t="shared" si="1"/>
        <v>0</v>
      </c>
      <c r="K18" s="683">
        <v>29</v>
      </c>
      <c r="L18" s="683">
        <v>1</v>
      </c>
      <c r="M18" s="684">
        <f t="shared" si="2"/>
        <v>30</v>
      </c>
      <c r="N18" s="684"/>
      <c r="O18" s="684"/>
      <c r="P18" s="684"/>
      <c r="Q18" s="684"/>
      <c r="R18" s="685"/>
      <c r="S18" s="686">
        <f t="shared" si="3"/>
        <v>30</v>
      </c>
    </row>
    <row r="19" spans="1:19" s="669" customFormat="1" ht="19.5" thickBot="1" x14ac:dyDescent="0.35">
      <c r="B19" s="687" t="s">
        <v>0</v>
      </c>
      <c r="C19" s="688"/>
      <c r="D19" s="688"/>
      <c r="E19" s="689">
        <f t="shared" ref="E19" si="6">SUM(C19:D19)</f>
        <v>0</v>
      </c>
      <c r="F19" s="688"/>
      <c r="G19" s="688"/>
      <c r="H19" s="688"/>
      <c r="I19" s="688"/>
      <c r="J19" s="689">
        <f t="shared" si="1"/>
        <v>0</v>
      </c>
      <c r="K19" s="688"/>
      <c r="L19" s="688"/>
      <c r="M19" s="689">
        <f t="shared" si="2"/>
        <v>0</v>
      </c>
      <c r="N19" s="689"/>
      <c r="O19" s="689"/>
      <c r="P19" s="689">
        <v>1</v>
      </c>
      <c r="Q19" s="689">
        <v>1</v>
      </c>
      <c r="R19" s="690">
        <v>7</v>
      </c>
      <c r="S19" s="691">
        <f t="shared" si="3"/>
        <v>9</v>
      </c>
    </row>
    <row r="20" spans="1:19" s="692" customFormat="1" ht="46.5" thickBot="1" x14ac:dyDescent="0.35">
      <c r="B20" s="693" t="s">
        <v>613</v>
      </c>
      <c r="C20" s="694">
        <f>SUM(C15:C19)</f>
        <v>5</v>
      </c>
      <c r="D20" s="694">
        <f t="shared" ref="D20:S20" si="7">SUM(D15:D19)</f>
        <v>17</v>
      </c>
      <c r="E20" s="694">
        <f t="shared" si="7"/>
        <v>22</v>
      </c>
      <c r="F20" s="694">
        <f t="shared" si="7"/>
        <v>11</v>
      </c>
      <c r="G20" s="694">
        <f t="shared" si="7"/>
        <v>0</v>
      </c>
      <c r="H20" s="694">
        <f t="shared" si="7"/>
        <v>9</v>
      </c>
      <c r="I20" s="694">
        <f t="shared" si="7"/>
        <v>0</v>
      </c>
      <c r="J20" s="694">
        <f t="shared" si="7"/>
        <v>20</v>
      </c>
      <c r="K20" s="694">
        <f t="shared" si="7"/>
        <v>29</v>
      </c>
      <c r="L20" s="694">
        <f t="shared" si="7"/>
        <v>1</v>
      </c>
      <c r="M20" s="694">
        <f t="shared" si="7"/>
        <v>30</v>
      </c>
      <c r="N20" s="694">
        <f t="shared" si="7"/>
        <v>8</v>
      </c>
      <c r="O20" s="694">
        <f t="shared" si="7"/>
        <v>40</v>
      </c>
      <c r="P20" s="694">
        <f t="shared" si="7"/>
        <v>1</v>
      </c>
      <c r="Q20" s="694">
        <f t="shared" si="7"/>
        <v>1</v>
      </c>
      <c r="R20" s="694">
        <f t="shared" si="7"/>
        <v>7</v>
      </c>
      <c r="S20" s="694">
        <f t="shared" si="7"/>
        <v>129</v>
      </c>
    </row>
    <row r="21" spans="1:19" s="695" customFormat="1" ht="19.5" thickBot="1" x14ac:dyDescent="0.35">
      <c r="B21" s="696" t="s">
        <v>38</v>
      </c>
      <c r="C21" s="697">
        <f>C12+C14+C20</f>
        <v>19</v>
      </c>
      <c r="D21" s="697">
        <f t="shared" ref="D21:S21" si="8">D12+D14+D20</f>
        <v>23.5</v>
      </c>
      <c r="E21" s="697">
        <f t="shared" si="8"/>
        <v>42.5</v>
      </c>
      <c r="F21" s="697">
        <f t="shared" si="8"/>
        <v>20</v>
      </c>
      <c r="G21" s="697">
        <f t="shared" si="8"/>
        <v>1</v>
      </c>
      <c r="H21" s="697">
        <f t="shared" si="8"/>
        <v>15</v>
      </c>
      <c r="I21" s="697">
        <f t="shared" si="8"/>
        <v>1</v>
      </c>
      <c r="J21" s="697">
        <f t="shared" si="8"/>
        <v>37</v>
      </c>
      <c r="K21" s="697">
        <f t="shared" si="8"/>
        <v>29</v>
      </c>
      <c r="L21" s="697">
        <f t="shared" si="8"/>
        <v>1</v>
      </c>
      <c r="M21" s="697">
        <f t="shared" si="8"/>
        <v>30</v>
      </c>
      <c r="N21" s="697">
        <f t="shared" si="8"/>
        <v>8</v>
      </c>
      <c r="O21" s="697">
        <f t="shared" si="8"/>
        <v>40</v>
      </c>
      <c r="P21" s="697">
        <f t="shared" si="8"/>
        <v>1</v>
      </c>
      <c r="Q21" s="697">
        <f t="shared" si="8"/>
        <v>1</v>
      </c>
      <c r="R21" s="697">
        <f t="shared" si="8"/>
        <v>7</v>
      </c>
      <c r="S21" s="697">
        <f t="shared" si="8"/>
        <v>166.5</v>
      </c>
    </row>
    <row r="22" spans="1:19" s="403" customFormat="1" ht="15" x14ac:dyDescent="0.25"/>
    <row r="23" spans="1:19" s="698" customFormat="1" ht="15.75" x14ac:dyDescent="0.25">
      <c r="A23" s="695"/>
      <c r="B23" s="695" t="s">
        <v>614</v>
      </c>
      <c r="C23" s="695"/>
      <c r="D23" s="695"/>
      <c r="E23" s="695"/>
      <c r="F23" s="695"/>
      <c r="G23" s="695"/>
      <c r="H23" s="695"/>
      <c r="I23" s="695"/>
      <c r="J23" s="695"/>
      <c r="K23" s="695"/>
      <c r="L23" s="695"/>
      <c r="M23" s="695"/>
      <c r="N23" s="695"/>
    </row>
    <row r="24" spans="1:19" s="403" customFormat="1" ht="15" x14ac:dyDescent="0.25"/>
    <row r="25" spans="1:19" s="403" customFormat="1" ht="15" x14ac:dyDescent="0.25"/>
  </sheetData>
  <pageMargins left="0" right="0" top="0" bottom="0" header="0.51181102362204722" footer="0.51181102362204722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2" sqref="G2"/>
    </sheetView>
  </sheetViews>
  <sheetFormatPr defaultRowHeight="12.75" x14ac:dyDescent="0.2"/>
  <cols>
    <col min="1" max="1" width="5.7109375" style="40" customWidth="1"/>
    <col min="2" max="2" width="4.5703125" style="40" customWidth="1"/>
    <col min="3" max="3" width="27.28515625" style="40" customWidth="1"/>
    <col min="4" max="4" width="18.28515625" style="40" customWidth="1"/>
    <col min="5" max="5" width="7.42578125" style="40" customWidth="1"/>
    <col min="6" max="6" width="24.7109375" style="40" customWidth="1"/>
    <col min="7" max="7" width="16.7109375" style="40" customWidth="1"/>
    <col min="8" max="8" width="16.5703125" style="40" customWidth="1"/>
    <col min="9" max="9" width="17.42578125" style="40" bestFit="1" customWidth="1"/>
    <col min="10" max="10" width="14.7109375" style="40" bestFit="1" customWidth="1"/>
    <col min="11" max="16384" width="9.140625" style="40"/>
  </cols>
  <sheetData>
    <row r="1" spans="1:10" x14ac:dyDescent="0.2">
      <c r="C1" s="41" t="s">
        <v>118</v>
      </c>
      <c r="D1" s="41"/>
      <c r="E1" s="42"/>
      <c r="F1" s="42"/>
      <c r="G1" s="358" t="s">
        <v>702</v>
      </c>
      <c r="H1"/>
      <c r="I1"/>
    </row>
    <row r="2" spans="1:10" x14ac:dyDescent="0.2">
      <c r="C2" s="42"/>
      <c r="D2" s="42" t="s">
        <v>630</v>
      </c>
      <c r="E2" s="42"/>
      <c r="F2" s="42"/>
      <c r="G2" s="145" t="s">
        <v>747</v>
      </c>
      <c r="H2"/>
      <c r="I2"/>
    </row>
    <row r="3" spans="1:10" x14ac:dyDescent="0.2">
      <c r="C3" s="40" t="s">
        <v>119</v>
      </c>
      <c r="G3" s="22" t="s">
        <v>94</v>
      </c>
      <c r="H3" s="43"/>
    </row>
    <row r="4" spans="1:10" x14ac:dyDescent="0.2">
      <c r="G4" s="22"/>
      <c r="H4" s="43"/>
    </row>
    <row r="5" spans="1:10" x14ac:dyDescent="0.2">
      <c r="B5" s="40" t="s">
        <v>120</v>
      </c>
      <c r="C5" s="40" t="s">
        <v>82</v>
      </c>
      <c r="D5" s="40" t="s">
        <v>83</v>
      </c>
      <c r="E5" s="40" t="s">
        <v>121</v>
      </c>
      <c r="F5" s="40" t="s">
        <v>122</v>
      </c>
      <c r="G5" s="22" t="s">
        <v>86</v>
      </c>
      <c r="H5" s="43"/>
    </row>
    <row r="6" spans="1:10" x14ac:dyDescent="0.2">
      <c r="A6" s="25">
        <v>1</v>
      </c>
      <c r="B6" s="1055" t="s">
        <v>123</v>
      </c>
      <c r="C6" s="1055"/>
      <c r="D6" s="1055"/>
      <c r="E6" s="1055" t="s">
        <v>124</v>
      </c>
      <c r="F6" s="1055"/>
      <c r="G6" s="1055"/>
    </row>
    <row r="7" spans="1:10" x14ac:dyDescent="0.2">
      <c r="A7" s="25">
        <v>2</v>
      </c>
      <c r="B7" s="44" t="s">
        <v>125</v>
      </c>
      <c r="C7" s="44" t="s">
        <v>126</v>
      </c>
      <c r="D7" s="44"/>
      <c r="E7" s="44" t="s">
        <v>125</v>
      </c>
      <c r="F7" s="44" t="s">
        <v>127</v>
      </c>
      <c r="G7" s="44"/>
      <c r="I7" s="60"/>
    </row>
    <row r="8" spans="1:10" x14ac:dyDescent="0.2">
      <c r="A8" s="25">
        <v>3</v>
      </c>
      <c r="B8" s="45" t="s">
        <v>128</v>
      </c>
      <c r="C8" s="46" t="s">
        <v>129</v>
      </c>
      <c r="D8" s="56">
        <f>'1b'!D21</f>
        <v>1052739376</v>
      </c>
      <c r="E8" s="45" t="s">
        <v>128</v>
      </c>
      <c r="F8" s="45" t="s">
        <v>130</v>
      </c>
      <c r="G8" s="56">
        <f>'2d'!D6</f>
        <v>877918207</v>
      </c>
      <c r="I8" s="60"/>
    </row>
    <row r="9" spans="1:10" x14ac:dyDescent="0.2">
      <c r="A9" s="25">
        <v>4</v>
      </c>
      <c r="B9" s="45" t="s">
        <v>131</v>
      </c>
      <c r="C9" s="46" t="s">
        <v>132</v>
      </c>
      <c r="D9" s="56">
        <f>'1b'!D41</f>
        <v>522000000</v>
      </c>
      <c r="E9" s="45" t="s">
        <v>131</v>
      </c>
      <c r="F9" s="45" t="s">
        <v>133</v>
      </c>
      <c r="G9" s="56">
        <f>'2d'!D7</f>
        <v>123583951</v>
      </c>
      <c r="I9" s="60"/>
    </row>
    <row r="10" spans="1:10" x14ac:dyDescent="0.2">
      <c r="A10" s="25">
        <v>5</v>
      </c>
      <c r="B10" s="45" t="s">
        <v>134</v>
      </c>
      <c r="C10" s="46" t="s">
        <v>135</v>
      </c>
      <c r="D10" s="56">
        <f>'1b'!D63</f>
        <v>63004380</v>
      </c>
      <c r="E10" s="45" t="s">
        <v>134</v>
      </c>
      <c r="F10" s="45" t="s">
        <v>136</v>
      </c>
      <c r="G10" s="56">
        <f>'2d'!D8</f>
        <v>420124860</v>
      </c>
      <c r="I10" s="60"/>
    </row>
    <row r="11" spans="1:10" x14ac:dyDescent="0.2">
      <c r="A11" s="25">
        <v>6</v>
      </c>
      <c r="B11" s="45" t="s">
        <v>137</v>
      </c>
      <c r="C11" s="46" t="s">
        <v>138</v>
      </c>
      <c r="D11" s="56">
        <f>'1b'!D68</f>
        <v>0</v>
      </c>
      <c r="E11" s="45" t="s">
        <v>137</v>
      </c>
      <c r="F11" s="45" t="s">
        <v>139</v>
      </c>
      <c r="G11" s="56">
        <f>'2d'!D16</f>
        <v>2800000</v>
      </c>
      <c r="I11" s="60"/>
    </row>
    <row r="12" spans="1:10" x14ac:dyDescent="0.2">
      <c r="A12" s="25">
        <v>7</v>
      </c>
      <c r="B12" s="45" t="s">
        <v>140</v>
      </c>
      <c r="C12" s="45"/>
      <c r="D12" s="56"/>
      <c r="E12" s="45" t="s">
        <v>140</v>
      </c>
      <c r="F12" s="45" t="s">
        <v>141</v>
      </c>
      <c r="G12" s="57">
        <f>'2d'!D27</f>
        <v>540367546</v>
      </c>
      <c r="I12" s="60"/>
    </row>
    <row r="13" spans="1:10" x14ac:dyDescent="0.2">
      <c r="A13" s="25">
        <v>8</v>
      </c>
      <c r="B13" s="45" t="s">
        <v>142</v>
      </c>
      <c r="C13" s="45"/>
      <c r="D13" s="56"/>
      <c r="E13" s="45" t="s">
        <v>142</v>
      </c>
      <c r="F13" s="45"/>
      <c r="G13" s="56"/>
      <c r="I13" s="60"/>
    </row>
    <row r="14" spans="1:10" x14ac:dyDescent="0.2">
      <c r="A14" s="25">
        <v>9</v>
      </c>
      <c r="B14" s="45"/>
      <c r="C14" s="45"/>
      <c r="D14" s="56"/>
      <c r="E14" s="45" t="s">
        <v>143</v>
      </c>
      <c r="F14" s="45"/>
      <c r="G14" s="56"/>
      <c r="I14" s="60"/>
    </row>
    <row r="15" spans="1:10" x14ac:dyDescent="0.2">
      <c r="A15" s="25">
        <v>10</v>
      </c>
      <c r="B15" s="45"/>
      <c r="C15" s="45"/>
      <c r="D15" s="56"/>
      <c r="E15" s="45"/>
      <c r="F15" s="45"/>
      <c r="G15" s="56"/>
      <c r="I15" s="60"/>
    </row>
    <row r="16" spans="1:10" x14ac:dyDescent="0.2">
      <c r="A16" s="25">
        <v>11</v>
      </c>
      <c r="B16" s="47"/>
      <c r="C16" s="47" t="s">
        <v>352</v>
      </c>
      <c r="D16" s="58">
        <f>SUM(D8:D15)</f>
        <v>1637743756</v>
      </c>
      <c r="E16" s="47"/>
      <c r="F16" s="47" t="s">
        <v>354</v>
      </c>
      <c r="G16" s="58">
        <f>SUM(G8:G14)</f>
        <v>1964794564</v>
      </c>
      <c r="H16" s="225">
        <f>D16-G16</f>
        <v>-327050808</v>
      </c>
      <c r="I16" s="60"/>
      <c r="J16" s="225"/>
    </row>
    <row r="17" spans="1:10" x14ac:dyDescent="0.2">
      <c r="A17" s="25">
        <v>12</v>
      </c>
      <c r="B17" s="45"/>
      <c r="C17" s="45"/>
      <c r="D17" s="56"/>
      <c r="E17" s="45"/>
      <c r="F17" s="45" t="s">
        <v>144</v>
      </c>
      <c r="G17" s="56">
        <f>D16</f>
        <v>1637743756</v>
      </c>
    </row>
    <row r="18" spans="1:10" x14ac:dyDescent="0.2">
      <c r="A18" s="25">
        <v>13</v>
      </c>
      <c r="B18" s="45"/>
      <c r="C18" s="45"/>
      <c r="D18" s="56"/>
      <c r="E18" s="45"/>
      <c r="F18" s="45" t="s">
        <v>145</v>
      </c>
      <c r="G18" s="56">
        <f>G16-G17</f>
        <v>327050808</v>
      </c>
    </row>
    <row r="19" spans="1:10" x14ac:dyDescent="0.2">
      <c r="A19" s="25">
        <v>14</v>
      </c>
      <c r="B19" s="45"/>
      <c r="C19" s="48"/>
      <c r="D19" s="56"/>
      <c r="E19" s="45"/>
      <c r="F19" s="45"/>
      <c r="G19" s="56"/>
    </row>
    <row r="20" spans="1:10" x14ac:dyDescent="0.2">
      <c r="A20" s="25">
        <v>15</v>
      </c>
      <c r="B20" s="47" t="s">
        <v>146</v>
      </c>
      <c r="C20" s="47" t="s">
        <v>147</v>
      </c>
      <c r="D20" s="58"/>
      <c r="E20" s="47" t="s">
        <v>146</v>
      </c>
      <c r="F20" s="47" t="s">
        <v>148</v>
      </c>
      <c r="G20" s="58"/>
    </row>
    <row r="21" spans="1:10" x14ac:dyDescent="0.2">
      <c r="A21" s="25">
        <v>16</v>
      </c>
      <c r="B21" s="45" t="s">
        <v>149</v>
      </c>
      <c r="C21" s="45" t="s">
        <v>150</v>
      </c>
      <c r="D21" s="56">
        <f>'1b'!D29</f>
        <v>0</v>
      </c>
      <c r="E21" s="45" t="s">
        <v>149</v>
      </c>
      <c r="F21" s="45" t="s">
        <v>92</v>
      </c>
      <c r="G21" s="56">
        <f>'2d'!D33</f>
        <v>36600680</v>
      </c>
    </row>
    <row r="22" spans="1:10" x14ac:dyDescent="0.2">
      <c r="A22" s="25">
        <v>17</v>
      </c>
      <c r="B22" s="45" t="s">
        <v>151</v>
      </c>
      <c r="C22" s="45" t="s">
        <v>152</v>
      </c>
      <c r="D22" s="56">
        <f>'1b'!D66</f>
        <v>15689269</v>
      </c>
      <c r="E22" s="45" t="s">
        <v>151</v>
      </c>
      <c r="F22" s="45" t="s">
        <v>91</v>
      </c>
      <c r="G22" s="56">
        <f>'2d'!D38</f>
        <v>79206968</v>
      </c>
    </row>
    <row r="23" spans="1:10" x14ac:dyDescent="0.2">
      <c r="A23" s="25">
        <v>18</v>
      </c>
      <c r="B23" s="45" t="s">
        <v>153</v>
      </c>
      <c r="C23" s="45" t="s">
        <v>154</v>
      </c>
      <c r="D23" s="56">
        <f>'1b'!D72</f>
        <v>46589422</v>
      </c>
      <c r="E23" s="45" t="s">
        <v>153</v>
      </c>
      <c r="F23" s="45" t="s">
        <v>155</v>
      </c>
      <c r="G23" s="56">
        <f>'2d'!D43</f>
        <v>22908730</v>
      </c>
    </row>
    <row r="24" spans="1:10" x14ac:dyDescent="0.2">
      <c r="A24" s="25">
        <v>19</v>
      </c>
      <c r="B24" s="45" t="s">
        <v>156</v>
      </c>
      <c r="C24" s="45"/>
      <c r="D24" s="56"/>
      <c r="E24" s="45" t="s">
        <v>156</v>
      </c>
      <c r="F24" s="46"/>
      <c r="G24" s="56"/>
    </row>
    <row r="25" spans="1:10" x14ac:dyDescent="0.2">
      <c r="A25" s="25">
        <v>20</v>
      </c>
      <c r="B25" s="45" t="s">
        <v>157</v>
      </c>
      <c r="C25" s="45"/>
      <c r="D25" s="56"/>
      <c r="E25" s="45" t="s">
        <v>157</v>
      </c>
      <c r="F25" s="45"/>
      <c r="G25" s="56"/>
    </row>
    <row r="26" spans="1:10" x14ac:dyDescent="0.2">
      <c r="A26" s="25">
        <v>21</v>
      </c>
      <c r="B26" s="45" t="s">
        <v>158</v>
      </c>
      <c r="C26" s="45"/>
      <c r="D26" s="56"/>
      <c r="E26" s="45"/>
      <c r="F26" s="45"/>
      <c r="G26" s="56"/>
    </row>
    <row r="27" spans="1:10" x14ac:dyDescent="0.2">
      <c r="A27" s="25">
        <v>22</v>
      </c>
      <c r="B27" s="45" t="s">
        <v>159</v>
      </c>
      <c r="C27" s="49"/>
      <c r="D27" s="56"/>
      <c r="E27" s="45"/>
      <c r="F27" s="45"/>
      <c r="G27" s="56"/>
    </row>
    <row r="28" spans="1:10" x14ac:dyDescent="0.2">
      <c r="A28" s="25">
        <v>23</v>
      </c>
      <c r="B28" s="45" t="s">
        <v>160</v>
      </c>
      <c r="C28" s="45"/>
      <c r="D28" s="56"/>
      <c r="E28" s="45"/>
      <c r="F28" s="45"/>
      <c r="G28" s="56"/>
    </row>
    <row r="29" spans="1:10" x14ac:dyDescent="0.2">
      <c r="A29" s="25">
        <v>24</v>
      </c>
      <c r="B29" s="47"/>
      <c r="C29" s="47" t="s">
        <v>351</v>
      </c>
      <c r="D29" s="58">
        <f>SUM(D21:D28)</f>
        <v>62278691</v>
      </c>
      <c r="E29" s="47"/>
      <c r="F29" s="47" t="s">
        <v>355</v>
      </c>
      <c r="G29" s="58">
        <f>SUM(G21:G26)</f>
        <v>138716378</v>
      </c>
      <c r="H29" s="225">
        <f>D29-G29</f>
        <v>-76437687</v>
      </c>
      <c r="J29" s="225"/>
    </row>
    <row r="30" spans="1:10" x14ac:dyDescent="0.2">
      <c r="A30" s="25">
        <v>25</v>
      </c>
      <c r="B30" s="45"/>
      <c r="C30" s="45"/>
      <c r="D30" s="56"/>
      <c r="E30" s="45"/>
      <c r="F30" s="45" t="s">
        <v>161</v>
      </c>
      <c r="G30" s="56">
        <f>D29</f>
        <v>62278691</v>
      </c>
    </row>
    <row r="31" spans="1:10" x14ac:dyDescent="0.2">
      <c r="A31" s="25">
        <v>26</v>
      </c>
      <c r="B31" s="45"/>
      <c r="C31" s="45"/>
      <c r="D31" s="56"/>
      <c r="E31" s="45"/>
      <c r="F31" s="45" t="s">
        <v>162</v>
      </c>
      <c r="G31" s="56">
        <f>G29-G30</f>
        <v>76437687</v>
      </c>
    </row>
    <row r="32" spans="1:10" x14ac:dyDescent="0.2">
      <c r="A32" s="25">
        <v>27</v>
      </c>
      <c r="B32" s="45"/>
      <c r="D32" s="56"/>
      <c r="E32" s="45"/>
      <c r="F32" s="45"/>
      <c r="G32" s="56"/>
    </row>
    <row r="33" spans="1:10" ht="13.5" thickBot="1" x14ac:dyDescent="0.25">
      <c r="A33" s="25">
        <v>28</v>
      </c>
      <c r="B33" s="50"/>
      <c r="C33" s="50" t="s">
        <v>350</v>
      </c>
      <c r="D33" s="59">
        <f>D16+D29</f>
        <v>1700022447</v>
      </c>
      <c r="E33" s="50"/>
      <c r="F33" s="50" t="s">
        <v>242</v>
      </c>
      <c r="G33" s="59">
        <f>SUM(G16+G29)</f>
        <v>2103510942</v>
      </c>
      <c r="H33" s="226">
        <f>D33-G33</f>
        <v>-403488495</v>
      </c>
      <c r="I33" s="225"/>
      <c r="J33" s="225"/>
    </row>
    <row r="34" spans="1:10" x14ac:dyDescent="0.2">
      <c r="A34" s="51"/>
      <c r="B34" s="51"/>
      <c r="C34" s="52" t="s">
        <v>324</v>
      </c>
      <c r="D34" s="61">
        <f>'1b'!D77</f>
        <v>1114498945</v>
      </c>
      <c r="F34" s="52" t="s">
        <v>163</v>
      </c>
      <c r="G34" s="60">
        <f>'2d'!D46</f>
        <v>1114498945</v>
      </c>
      <c r="H34" s="225">
        <f>D34+D36+D37-G34-G35</f>
        <v>779524888</v>
      </c>
    </row>
    <row r="35" spans="1:10" x14ac:dyDescent="0.2">
      <c r="A35" s="51"/>
      <c r="B35" s="51"/>
      <c r="C35" s="52" t="s">
        <v>589</v>
      </c>
      <c r="D35" s="61">
        <f>'1b'!D76</f>
        <v>3963607</v>
      </c>
      <c r="F35" s="52" t="s">
        <v>164</v>
      </c>
      <c r="G35" s="60">
        <f>'2d'!D45</f>
        <v>36906086</v>
      </c>
      <c r="H35" s="225"/>
    </row>
    <row r="36" spans="1:10" x14ac:dyDescent="0.2">
      <c r="A36" s="51"/>
      <c r="B36" s="51"/>
      <c r="C36" s="52" t="s">
        <v>325</v>
      </c>
      <c r="D36" s="61">
        <f>'1b'!D75</f>
        <v>436430974</v>
      </c>
    </row>
    <row r="37" spans="1:10" x14ac:dyDescent="0.2">
      <c r="A37" s="51"/>
      <c r="B37" s="51"/>
      <c r="C37" s="52" t="s">
        <v>590</v>
      </c>
      <c r="D37" s="61">
        <f>'1b'!D78</f>
        <v>380000000</v>
      </c>
      <c r="F37" s="52" t="s">
        <v>591</v>
      </c>
      <c r="G37" s="60">
        <f>'2d'!D47</f>
        <v>380000000</v>
      </c>
    </row>
    <row r="38" spans="1:10" x14ac:dyDescent="0.2">
      <c r="A38" s="51"/>
      <c r="B38" s="51"/>
      <c r="C38" s="52" t="s">
        <v>349</v>
      </c>
      <c r="D38" s="61">
        <f>SUM(D34:D37)</f>
        <v>1934893526</v>
      </c>
      <c r="F38" s="52" t="s">
        <v>353</v>
      </c>
      <c r="G38" s="60">
        <f>SUM(G34:G37)</f>
        <v>1531405031</v>
      </c>
      <c r="J38" s="225"/>
    </row>
    <row r="39" spans="1:10" x14ac:dyDescent="0.2">
      <c r="A39" s="51"/>
      <c r="B39" s="51"/>
      <c r="C39" s="235" t="s">
        <v>165</v>
      </c>
      <c r="D39" s="236">
        <f>D33+D38</f>
        <v>3634915973</v>
      </c>
      <c r="E39" s="237"/>
      <c r="F39" s="235" t="s">
        <v>166</v>
      </c>
      <c r="G39" s="238">
        <f>G33+G38</f>
        <v>3634915973</v>
      </c>
      <c r="H39" s="42"/>
      <c r="I39" s="42"/>
      <c r="J39" s="257"/>
    </row>
    <row r="40" spans="1:10" x14ac:dyDescent="0.2">
      <c r="A40" s="51"/>
      <c r="B40" s="51"/>
      <c r="C40" s="51"/>
      <c r="D40" s="61"/>
      <c r="G40" s="60"/>
      <c r="J40" s="225"/>
    </row>
    <row r="41" spans="1:10" x14ac:dyDescent="0.2">
      <c r="A41" s="51"/>
      <c r="B41" s="51"/>
      <c r="C41" s="51"/>
      <c r="D41" s="61"/>
      <c r="F41" s="225"/>
      <c r="G41" s="60"/>
    </row>
    <row r="42" spans="1:10" x14ac:dyDescent="0.2">
      <c r="D42" s="61"/>
    </row>
  </sheetData>
  <mergeCells count="2">
    <mergeCell ref="B6:D6"/>
    <mergeCell ref="E6:G6"/>
  </mergeCells>
  <phoneticPr fontId="49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3" sqref="D3"/>
    </sheetView>
  </sheetViews>
  <sheetFormatPr defaultRowHeight="12.75" x14ac:dyDescent="0.2"/>
  <cols>
    <col min="1" max="1" width="5" style="40" customWidth="1"/>
    <col min="2" max="2" width="48.5703125" style="40" customWidth="1"/>
    <col min="3" max="5" width="17.28515625" style="40" customWidth="1"/>
    <col min="6" max="16384" width="9.140625" style="40"/>
  </cols>
  <sheetData>
    <row r="1" spans="1:5" x14ac:dyDescent="0.2">
      <c r="B1" s="157" t="s">
        <v>615</v>
      </c>
    </row>
    <row r="2" spans="1:5" x14ac:dyDescent="0.2">
      <c r="B2" s="53" t="s">
        <v>0</v>
      </c>
      <c r="C2" s="358"/>
      <c r="D2" s="358" t="s">
        <v>702</v>
      </c>
      <c r="E2" s="358"/>
    </row>
    <row r="3" spans="1:5" x14ac:dyDescent="0.2">
      <c r="B3" s="42" t="s">
        <v>167</v>
      </c>
      <c r="C3" s="145"/>
      <c r="D3" s="145" t="s">
        <v>746</v>
      </c>
      <c r="E3" s="145"/>
    </row>
    <row r="5" spans="1:5" ht="25.5" x14ac:dyDescent="0.2">
      <c r="B5" s="40" t="s">
        <v>120</v>
      </c>
      <c r="C5" s="40" t="s">
        <v>356</v>
      </c>
      <c r="D5" s="40" t="s">
        <v>572</v>
      </c>
      <c r="E5" s="1024" t="s">
        <v>662</v>
      </c>
    </row>
    <row r="6" spans="1:5" ht="13.5" thickBot="1" x14ac:dyDescent="0.25">
      <c r="A6" s="25">
        <v>1</v>
      </c>
      <c r="B6" s="259" t="s">
        <v>168</v>
      </c>
      <c r="C6" s="259">
        <v>3500000</v>
      </c>
      <c r="D6" s="259">
        <v>-959000</v>
      </c>
      <c r="E6" s="259">
        <f>SUM(C6:D6)</f>
        <v>2541000</v>
      </c>
    </row>
    <row r="7" spans="1:5" ht="13.5" thickBot="1" x14ac:dyDescent="0.25">
      <c r="A7" s="25">
        <v>2</v>
      </c>
      <c r="B7" s="822" t="s">
        <v>169</v>
      </c>
      <c r="C7" s="822">
        <v>3000000</v>
      </c>
      <c r="D7" s="822">
        <v>-100000</v>
      </c>
      <c r="E7" s="259">
        <f t="shared" ref="E7:E12" si="0">SUM(C7:D7)</f>
        <v>2900000</v>
      </c>
    </row>
    <row r="8" spans="1:5" ht="13.5" thickBot="1" x14ac:dyDescent="0.25">
      <c r="A8" s="25">
        <v>3</v>
      </c>
      <c r="B8" s="260" t="s">
        <v>170</v>
      </c>
      <c r="C8" s="260">
        <v>600000</v>
      </c>
      <c r="D8" s="260"/>
      <c r="E8" s="259">
        <f t="shared" si="0"/>
        <v>600000</v>
      </c>
    </row>
    <row r="9" spans="1:5" ht="14.25" thickTop="1" thickBot="1" x14ac:dyDescent="0.25">
      <c r="A9" s="25">
        <v>4</v>
      </c>
      <c r="B9" s="262" t="s">
        <v>171</v>
      </c>
      <c r="C9" s="258">
        <f>SUM(C6:C8)</f>
        <v>7100000</v>
      </c>
      <c r="D9" s="258">
        <f t="shared" ref="D9" si="1">SUM(D6:D8)</f>
        <v>-1059000</v>
      </c>
      <c r="E9" s="259">
        <f t="shared" si="0"/>
        <v>6041000</v>
      </c>
    </row>
    <row r="10" spans="1:5" ht="14.25" thickTop="1" thickBot="1" x14ac:dyDescent="0.25">
      <c r="A10" s="25">
        <v>5</v>
      </c>
      <c r="B10" s="823" t="s">
        <v>361</v>
      </c>
      <c r="C10" s="823">
        <v>500000</v>
      </c>
      <c r="D10" s="823">
        <v>1559000</v>
      </c>
      <c r="E10" s="259">
        <f t="shared" si="0"/>
        <v>2059000</v>
      </c>
    </row>
    <row r="11" spans="1:5" ht="13.5" thickBot="1" x14ac:dyDescent="0.25">
      <c r="A11" s="25">
        <v>6</v>
      </c>
      <c r="B11" s="56" t="s">
        <v>362</v>
      </c>
      <c r="C11" s="56"/>
      <c r="D11" s="56"/>
      <c r="E11" s="259">
        <f t="shared" si="0"/>
        <v>0</v>
      </c>
    </row>
    <row r="12" spans="1:5" ht="13.5" thickBot="1" x14ac:dyDescent="0.25">
      <c r="A12" s="25">
        <v>7</v>
      </c>
      <c r="B12" s="261" t="s">
        <v>363</v>
      </c>
      <c r="C12" s="261">
        <v>500000</v>
      </c>
      <c r="D12" s="261">
        <v>349730</v>
      </c>
      <c r="E12" s="259">
        <f t="shared" si="0"/>
        <v>849730</v>
      </c>
    </row>
    <row r="13" spans="1:5" ht="14.25" thickTop="1" thickBot="1" x14ac:dyDescent="0.25">
      <c r="A13" s="25">
        <v>8</v>
      </c>
      <c r="B13" s="263" t="s">
        <v>364</v>
      </c>
      <c r="C13" s="264">
        <f>SUM(C10:C12)</f>
        <v>1000000</v>
      </c>
      <c r="D13" s="264">
        <f t="shared" ref="D13:E13" si="2">SUM(D10:D12)</f>
        <v>1908730</v>
      </c>
      <c r="E13" s="264">
        <f t="shared" si="2"/>
        <v>2908730</v>
      </c>
    </row>
    <row r="14" spans="1:5" ht="13.5" thickTop="1" x14ac:dyDescent="0.2">
      <c r="A14" s="25">
        <v>9</v>
      </c>
      <c r="B14" s="40" t="s">
        <v>365</v>
      </c>
      <c r="C14" s="225">
        <f>C9+C13</f>
        <v>8100000</v>
      </c>
      <c r="D14" s="225">
        <f t="shared" ref="D14:E14" si="3">D9+D13</f>
        <v>849730</v>
      </c>
      <c r="E14" s="225">
        <f t="shared" si="3"/>
        <v>8949730</v>
      </c>
    </row>
    <row r="15" spans="1:5" x14ac:dyDescent="0.2">
      <c r="A15" s="25"/>
    </row>
    <row r="16" spans="1:5" x14ac:dyDescent="0.2">
      <c r="A16" s="51"/>
      <c r="B16" s="40" t="s">
        <v>172</v>
      </c>
    </row>
    <row r="17" spans="1:1" x14ac:dyDescent="0.2">
      <c r="A17" s="51"/>
    </row>
    <row r="18" spans="1:1" x14ac:dyDescent="0.2">
      <c r="A18" s="51"/>
    </row>
    <row r="19" spans="1:1" x14ac:dyDescent="0.2">
      <c r="A19" s="51"/>
    </row>
    <row r="20" spans="1:1" x14ac:dyDescent="0.2">
      <c r="A20" s="51"/>
    </row>
  </sheetData>
  <pageMargins left="0.39370078740157483" right="0.39370078740157483" top="0.39370078740157483" bottom="0.39370078740157483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42" sqref="F42"/>
    </sheetView>
  </sheetViews>
  <sheetFormatPr defaultRowHeight="12.75" x14ac:dyDescent="0.2"/>
  <cols>
    <col min="1" max="1" width="5.140625" style="37" customWidth="1"/>
    <col min="2" max="2" width="36.5703125" style="26" customWidth="1"/>
    <col min="3" max="3" width="13.42578125" style="26" customWidth="1"/>
    <col min="4" max="4" width="13.85546875" style="26" customWidth="1"/>
    <col min="5" max="5" width="15.85546875" style="26" customWidth="1"/>
    <col min="6" max="6" width="14.7109375" style="26" customWidth="1"/>
    <col min="7" max="7" width="16" style="26" customWidth="1"/>
    <col min="8" max="8" width="11.140625" style="26" customWidth="1"/>
    <col min="9" max="16384" width="9.140625" style="26"/>
  </cols>
  <sheetData>
    <row r="1" spans="1:8" x14ac:dyDescent="0.2">
      <c r="A1" s="25"/>
      <c r="C1" s="27" t="s">
        <v>0</v>
      </c>
      <c r="D1" s="27"/>
      <c r="E1" s="27"/>
    </row>
    <row r="2" spans="1:8" x14ac:dyDescent="0.2">
      <c r="A2" s="25"/>
      <c r="C2" s="28" t="s">
        <v>95</v>
      </c>
      <c r="D2" s="28"/>
      <c r="E2" s="28"/>
      <c r="F2" s="358" t="s">
        <v>702</v>
      </c>
      <c r="G2"/>
      <c r="H2"/>
    </row>
    <row r="3" spans="1:8" x14ac:dyDescent="0.2">
      <c r="A3" s="25"/>
      <c r="C3" s="157" t="s">
        <v>615</v>
      </c>
      <c r="D3" s="27"/>
      <c r="E3" s="27"/>
      <c r="F3" s="145" t="s">
        <v>745</v>
      </c>
      <c r="G3"/>
      <c r="H3"/>
    </row>
    <row r="4" spans="1:8" x14ac:dyDescent="0.2">
      <c r="A4" s="25"/>
      <c r="F4" s="22" t="s">
        <v>173</v>
      </c>
    </row>
    <row r="5" spans="1:8" x14ac:dyDescent="0.2">
      <c r="A5" s="25"/>
      <c r="B5" s="29" t="s">
        <v>81</v>
      </c>
      <c r="C5" s="29" t="s">
        <v>96</v>
      </c>
      <c r="D5" s="29" t="s">
        <v>83</v>
      </c>
      <c r="E5" s="29" t="s">
        <v>84</v>
      </c>
      <c r="F5" s="29" t="s">
        <v>85</v>
      </c>
      <c r="G5" s="29" t="s">
        <v>86</v>
      </c>
    </row>
    <row r="6" spans="1:8" x14ac:dyDescent="0.2">
      <c r="A6" s="25"/>
      <c r="B6" s="244" t="s">
        <v>97</v>
      </c>
      <c r="C6" s="1056" t="s">
        <v>98</v>
      </c>
      <c r="D6" s="1057"/>
      <c r="E6" s="244" t="s">
        <v>99</v>
      </c>
      <c r="F6" s="244" t="s">
        <v>100</v>
      </c>
      <c r="G6" s="244" t="s">
        <v>101</v>
      </c>
    </row>
    <row r="7" spans="1:8" x14ac:dyDescent="0.2">
      <c r="A7" s="25"/>
      <c r="B7" s="30"/>
      <c r="C7" s="30" t="s">
        <v>102</v>
      </c>
      <c r="D7" s="30" t="s">
        <v>103</v>
      </c>
      <c r="E7" s="30"/>
      <c r="F7" s="30"/>
      <c r="G7" s="30" t="s">
        <v>104</v>
      </c>
    </row>
    <row r="8" spans="1:8" x14ac:dyDescent="0.2">
      <c r="A8" s="25">
        <v>1</v>
      </c>
      <c r="B8" s="245" t="s">
        <v>105</v>
      </c>
      <c r="C8" s="246">
        <f>SUM(C9:C19)</f>
        <v>1900000</v>
      </c>
      <c r="D8" s="246">
        <f>SUM(D9:D19)</f>
        <v>1900000</v>
      </c>
      <c r="E8" s="246">
        <f>SUM(E9:E19)</f>
        <v>300000</v>
      </c>
      <c r="F8" s="246">
        <f>SUM(F9:F19)</f>
        <v>0</v>
      </c>
      <c r="G8" s="246">
        <f>SUM(G9:G19)</f>
        <v>2800000</v>
      </c>
    </row>
    <row r="9" spans="1:8" x14ac:dyDescent="0.2">
      <c r="A9" s="25">
        <v>2</v>
      </c>
      <c r="B9" s="247" t="s">
        <v>106</v>
      </c>
      <c r="C9" s="248"/>
      <c r="D9" s="248"/>
      <c r="E9" s="248"/>
      <c r="F9" s="248"/>
      <c r="G9" s="248"/>
    </row>
    <row r="10" spans="1:8" x14ac:dyDescent="0.2">
      <c r="A10" s="25">
        <v>3</v>
      </c>
      <c r="B10" s="31" t="s">
        <v>332</v>
      </c>
      <c r="C10" s="54"/>
      <c r="D10" s="54"/>
      <c r="E10" s="54"/>
      <c r="F10" s="54"/>
      <c r="G10" s="54"/>
    </row>
    <row r="11" spans="1:8" x14ac:dyDescent="0.2">
      <c r="A11" s="25">
        <v>4</v>
      </c>
      <c r="B11" s="33" t="s">
        <v>107</v>
      </c>
      <c r="C11" s="54"/>
      <c r="D11" s="54">
        <v>300000</v>
      </c>
      <c r="E11" s="54"/>
      <c r="F11" s="54"/>
      <c r="G11" s="54">
        <v>100000</v>
      </c>
      <c r="H11" s="34"/>
    </row>
    <row r="12" spans="1:8" x14ac:dyDescent="0.2">
      <c r="A12" s="25">
        <v>5</v>
      </c>
      <c r="B12" s="32" t="s">
        <v>108</v>
      </c>
      <c r="C12" s="54"/>
      <c r="D12" s="54">
        <v>1000000</v>
      </c>
      <c r="E12" s="54"/>
      <c r="F12" s="54"/>
      <c r="G12" s="54">
        <v>500000</v>
      </c>
    </row>
    <row r="13" spans="1:8" x14ac:dyDescent="0.2">
      <c r="A13" s="25">
        <v>6</v>
      </c>
      <c r="B13" s="33" t="s">
        <v>109</v>
      </c>
      <c r="C13" s="54">
        <v>800000</v>
      </c>
      <c r="D13" s="54"/>
      <c r="E13" s="54"/>
      <c r="F13" s="54"/>
      <c r="G13" s="54">
        <v>700000</v>
      </c>
      <c r="H13" s="34"/>
    </row>
    <row r="14" spans="1:8" x14ac:dyDescent="0.2">
      <c r="A14" s="25">
        <v>7</v>
      </c>
      <c r="B14" s="204" t="s">
        <v>316</v>
      </c>
      <c r="C14" s="54">
        <v>300000</v>
      </c>
      <c r="D14" s="54"/>
      <c r="E14" s="54"/>
      <c r="F14" s="54"/>
      <c r="G14" s="54">
        <v>200000</v>
      </c>
      <c r="H14" s="34"/>
    </row>
    <row r="15" spans="1:8" x14ac:dyDescent="0.2">
      <c r="A15" s="25">
        <v>8</v>
      </c>
      <c r="B15" s="33" t="s">
        <v>110</v>
      </c>
      <c r="C15" s="54"/>
      <c r="D15" s="54">
        <v>600000</v>
      </c>
      <c r="E15" s="54"/>
      <c r="F15" s="54"/>
      <c r="G15" s="54">
        <v>300000</v>
      </c>
    </row>
    <row r="16" spans="1:8" x14ac:dyDescent="0.2">
      <c r="A16" s="25">
        <v>9</v>
      </c>
      <c r="B16" s="33" t="s">
        <v>111</v>
      </c>
      <c r="C16" s="54">
        <v>800000</v>
      </c>
      <c r="D16" s="54"/>
      <c r="E16" s="54"/>
      <c r="F16" s="54"/>
      <c r="G16" s="54">
        <v>700000</v>
      </c>
    </row>
    <row r="17" spans="1:8" x14ac:dyDescent="0.2">
      <c r="A17" s="25">
        <v>10</v>
      </c>
      <c r="B17" s="31" t="s">
        <v>112</v>
      </c>
      <c r="C17" s="54"/>
      <c r="D17" s="54"/>
      <c r="E17" s="54"/>
      <c r="F17" s="54"/>
      <c r="G17" s="54">
        <f t="shared" ref="G17:G18" si="0">SUM(C17:F17)</f>
        <v>0</v>
      </c>
    </row>
    <row r="18" spans="1:8" x14ac:dyDescent="0.2">
      <c r="A18" s="25">
        <v>11</v>
      </c>
      <c r="B18" s="204" t="s">
        <v>113</v>
      </c>
      <c r="C18" s="54"/>
      <c r="D18" s="54"/>
      <c r="E18" s="54">
        <v>300000</v>
      </c>
      <c r="F18" s="54"/>
      <c r="G18" s="54">
        <f t="shared" si="0"/>
        <v>300000</v>
      </c>
    </row>
    <row r="19" spans="1:8" x14ac:dyDescent="0.2">
      <c r="A19" s="25">
        <v>12</v>
      </c>
      <c r="B19" s="203"/>
      <c r="C19" s="55"/>
      <c r="D19" s="55"/>
      <c r="E19" s="55"/>
      <c r="F19" s="55"/>
      <c r="G19" s="55"/>
      <c r="H19" s="34"/>
    </row>
    <row r="20" spans="1:8" x14ac:dyDescent="0.2">
      <c r="A20" s="25"/>
      <c r="G20" s="205"/>
    </row>
    <row r="21" spans="1:8" x14ac:dyDescent="0.2">
      <c r="A21" s="25"/>
      <c r="B21" s="249" t="s">
        <v>317</v>
      </c>
      <c r="C21" s="250"/>
      <c r="D21" s="250"/>
      <c r="E21" s="250"/>
      <c r="F21" s="250"/>
      <c r="G21" s="251">
        <f>SUM(G22:G23)</f>
        <v>3683000</v>
      </c>
    </row>
    <row r="22" spans="1:8" x14ac:dyDescent="0.2">
      <c r="A22" s="25"/>
      <c r="B22" s="228"/>
      <c r="C22" s="25"/>
      <c r="D22" s="25"/>
      <c r="E22" s="25"/>
      <c r="F22" s="25"/>
      <c r="G22" s="227"/>
    </row>
    <row r="23" spans="1:8" x14ac:dyDescent="0.2">
      <c r="A23" s="25"/>
      <c r="B23" s="252" t="s">
        <v>632</v>
      </c>
      <c r="C23" s="206"/>
      <c r="D23" s="206"/>
      <c r="E23" s="206"/>
      <c r="F23" s="206"/>
      <c r="G23" s="229">
        <v>3683000</v>
      </c>
    </row>
    <row r="24" spans="1:8" x14ac:dyDescent="0.2">
      <c r="A24" s="25"/>
      <c r="B24" s="249"/>
      <c r="C24" s="250"/>
      <c r="D24" s="250"/>
      <c r="E24" s="250"/>
      <c r="F24" s="250"/>
      <c r="G24" s="253"/>
    </row>
    <row r="25" spans="1:8" x14ac:dyDescent="0.2">
      <c r="A25" s="25"/>
      <c r="B25" s="304" t="s">
        <v>372</v>
      </c>
      <c r="C25" s="206"/>
      <c r="D25" s="206"/>
      <c r="E25" s="206"/>
      <c r="F25" s="206"/>
      <c r="G25" s="207">
        <v>600000</v>
      </c>
    </row>
    <row r="26" spans="1:8" x14ac:dyDescent="0.2">
      <c r="A26" s="25"/>
      <c r="G26" s="205"/>
    </row>
    <row r="27" spans="1:8" x14ac:dyDescent="0.2">
      <c r="A27" s="25"/>
      <c r="B27" s="208" t="s">
        <v>318</v>
      </c>
      <c r="C27" s="208"/>
      <c r="D27" s="208"/>
      <c r="E27" s="208"/>
      <c r="F27" s="208"/>
      <c r="G27" s="209">
        <f>G8+G21+G25</f>
        <v>7083000</v>
      </c>
    </row>
    <row r="28" spans="1:8" x14ac:dyDescent="0.2">
      <c r="A28" s="35"/>
      <c r="G28" s="205"/>
    </row>
    <row r="29" spans="1:8" x14ac:dyDescent="0.2">
      <c r="A29" s="35"/>
    </row>
    <row r="30" spans="1:8" x14ac:dyDescent="0.2">
      <c r="A30" s="35"/>
    </row>
    <row r="31" spans="1:8" x14ac:dyDescent="0.2">
      <c r="A31" s="35"/>
    </row>
    <row r="32" spans="1:8" x14ac:dyDescent="0.2">
      <c r="A32" s="3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N22" sqref="N22"/>
    </sheetView>
  </sheetViews>
  <sheetFormatPr defaultRowHeight="12.75" x14ac:dyDescent="0.2"/>
  <cols>
    <col min="1" max="1" width="9.140625" style="63"/>
    <col min="2" max="2" width="29.42578125" style="63" customWidth="1"/>
    <col min="3" max="3" width="17.28515625" style="63" customWidth="1"/>
    <col min="4" max="4" width="13.85546875" style="63" customWidth="1"/>
    <col min="5" max="16384" width="9.140625" style="63"/>
  </cols>
  <sheetData>
    <row r="1" spans="1:6" x14ac:dyDescent="0.2">
      <c r="B1" s="64" t="s">
        <v>178</v>
      </c>
    </row>
    <row r="2" spans="1:6" x14ac:dyDescent="0.2">
      <c r="A2" s="64"/>
      <c r="B2" s="157" t="s">
        <v>615</v>
      </c>
      <c r="C2" s="64"/>
      <c r="D2" s="64"/>
    </row>
    <row r="3" spans="1:6" ht="15" x14ac:dyDescent="0.25">
      <c r="A3" s="1058" t="s">
        <v>179</v>
      </c>
      <c r="B3" s="1058"/>
      <c r="C3" s="1058"/>
      <c r="D3" s="1058"/>
    </row>
    <row r="4" spans="1:6" x14ac:dyDescent="0.2">
      <c r="C4" s="358" t="s">
        <v>702</v>
      </c>
      <c r="D4"/>
      <c r="E4"/>
    </row>
    <row r="5" spans="1:6" x14ac:dyDescent="0.2">
      <c r="C5" s="145" t="s">
        <v>744</v>
      </c>
      <c r="D5"/>
      <c r="E5"/>
    </row>
    <row r="6" spans="1:6" x14ac:dyDescent="0.2">
      <c r="C6" s="65"/>
    </row>
    <row r="8" spans="1:6" x14ac:dyDescent="0.2">
      <c r="A8" s="63" t="s">
        <v>120</v>
      </c>
      <c r="B8" s="63" t="s">
        <v>96</v>
      </c>
      <c r="C8" s="63" t="s">
        <v>83</v>
      </c>
      <c r="D8" s="63" t="s">
        <v>121</v>
      </c>
      <c r="F8" s="66"/>
    </row>
    <row r="9" spans="1:6" x14ac:dyDescent="0.2">
      <c r="A9" s="67" t="s">
        <v>180</v>
      </c>
      <c r="B9" s="68" t="s">
        <v>181</v>
      </c>
      <c r="C9" s="68" t="s">
        <v>182</v>
      </c>
      <c r="D9" s="68" t="s">
        <v>183</v>
      </c>
    </row>
    <row r="10" spans="1:6" x14ac:dyDescent="0.2">
      <c r="A10" s="69"/>
      <c r="B10" s="70"/>
      <c r="C10" s="71" t="s">
        <v>184</v>
      </c>
      <c r="D10" s="71" t="s">
        <v>185</v>
      </c>
    </row>
    <row r="11" spans="1:6" x14ac:dyDescent="0.2">
      <c r="A11" s="69"/>
      <c r="B11" s="70"/>
      <c r="C11" s="71" t="s">
        <v>319</v>
      </c>
      <c r="D11" s="71" t="s">
        <v>320</v>
      </c>
    </row>
    <row r="12" spans="1:6" x14ac:dyDescent="0.2">
      <c r="A12" s="72" t="s">
        <v>186</v>
      </c>
      <c r="B12" s="73" t="s">
        <v>187</v>
      </c>
      <c r="C12" s="73" t="s">
        <v>188</v>
      </c>
      <c r="D12" s="73" t="s">
        <v>189</v>
      </c>
    </row>
    <row r="13" spans="1:6" x14ac:dyDescent="0.2">
      <c r="A13" s="74" t="s">
        <v>186</v>
      </c>
      <c r="B13" s="75" t="s">
        <v>190</v>
      </c>
      <c r="C13" s="76">
        <v>2580300</v>
      </c>
      <c r="D13" s="77">
        <v>976620</v>
      </c>
    </row>
    <row r="14" spans="1:6" x14ac:dyDescent="0.2">
      <c r="A14" s="74" t="s">
        <v>187</v>
      </c>
      <c r="B14" s="75" t="s">
        <v>191</v>
      </c>
      <c r="C14" s="78">
        <v>10050205</v>
      </c>
      <c r="D14" s="77">
        <v>9027820</v>
      </c>
    </row>
    <row r="15" spans="1:6" x14ac:dyDescent="0.2">
      <c r="A15" s="74" t="s">
        <v>188</v>
      </c>
      <c r="B15" s="75" t="s">
        <v>192</v>
      </c>
      <c r="C15" s="78">
        <v>11840730</v>
      </c>
      <c r="D15" s="77">
        <v>8390620</v>
      </c>
    </row>
    <row r="16" spans="1:6" x14ac:dyDescent="0.2">
      <c r="A16" s="74" t="s">
        <v>189</v>
      </c>
      <c r="B16" s="75"/>
      <c r="C16" s="78"/>
      <c r="D16" s="77"/>
    </row>
    <row r="17" spans="1:4" x14ac:dyDescent="0.2">
      <c r="A17" s="74" t="s">
        <v>193</v>
      </c>
      <c r="B17" s="75"/>
      <c r="C17" s="78"/>
      <c r="D17" s="77"/>
    </row>
    <row r="18" spans="1:4" x14ac:dyDescent="0.2">
      <c r="A18" s="74" t="s">
        <v>194</v>
      </c>
      <c r="B18" s="75"/>
      <c r="C18" s="79"/>
      <c r="D18" s="80"/>
    </row>
    <row r="19" spans="1:4" x14ac:dyDescent="0.2">
      <c r="A19" s="81">
        <v>7</v>
      </c>
      <c r="B19" s="82" t="s">
        <v>90</v>
      </c>
      <c r="C19" s="83">
        <f>SUM(C13:C18)</f>
        <v>24471235</v>
      </c>
      <c r="D19" s="83">
        <f>SUM(D13:D18)</f>
        <v>18395060</v>
      </c>
    </row>
  </sheetData>
  <mergeCells count="1">
    <mergeCell ref="A3:D3"/>
  </mergeCells>
  <phoneticPr fontId="4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4" sqref="I4"/>
    </sheetView>
  </sheetViews>
  <sheetFormatPr defaultRowHeight="12.75" x14ac:dyDescent="0.2"/>
  <cols>
    <col min="1" max="1" width="7" style="23" customWidth="1"/>
    <col min="2" max="2" width="34" style="23" customWidth="1"/>
    <col min="3" max="3" width="9.85546875" style="23" customWidth="1"/>
    <col min="4" max="4" width="9.7109375" style="23" customWidth="1"/>
    <col min="5" max="6" width="16" style="23" customWidth="1"/>
    <col min="7" max="7" width="14.42578125" style="23" customWidth="1"/>
    <col min="8" max="8" width="14.7109375" style="23" customWidth="1"/>
    <col min="9" max="10" width="10.85546875" style="23" customWidth="1"/>
    <col min="11" max="12" width="10.28515625" style="23" customWidth="1"/>
    <col min="13" max="13" width="15.85546875" style="23" customWidth="1"/>
    <col min="14" max="14" width="15.140625" style="23" customWidth="1"/>
    <col min="15" max="16384" width="9.140625" style="23"/>
  </cols>
  <sheetData>
    <row r="1" spans="1:13" x14ac:dyDescent="0.2">
      <c r="B1" s="39"/>
    </row>
    <row r="2" spans="1:13" x14ac:dyDescent="0.2">
      <c r="C2" s="53" t="s">
        <v>615</v>
      </c>
      <c r="I2" s="358" t="s">
        <v>702</v>
      </c>
      <c r="J2"/>
      <c r="K2"/>
      <c r="L2" s="84"/>
      <c r="M2" s="84"/>
    </row>
    <row r="3" spans="1:13" ht="15.75" x14ac:dyDescent="0.25">
      <c r="C3" s="20" t="s">
        <v>0</v>
      </c>
      <c r="I3" s="145" t="s">
        <v>743</v>
      </c>
      <c r="J3"/>
      <c r="K3"/>
      <c r="L3" s="84"/>
      <c r="M3" s="84"/>
    </row>
    <row r="4" spans="1:13" x14ac:dyDescent="0.2">
      <c r="I4" s="22" t="s">
        <v>173</v>
      </c>
      <c r="J4" s="22"/>
      <c r="K4" s="84"/>
      <c r="L4" s="84"/>
      <c r="M4" s="84"/>
    </row>
    <row r="5" spans="1:13" ht="15.75" x14ac:dyDescent="0.25">
      <c r="A5" s="1059" t="s">
        <v>198</v>
      </c>
      <c r="B5" s="1059"/>
      <c r="C5" s="1059"/>
      <c r="D5" s="1059"/>
      <c r="E5" s="1059"/>
      <c r="F5" s="1059"/>
      <c r="G5" s="1059"/>
      <c r="H5" s="1059"/>
      <c r="I5" s="1059"/>
      <c r="J5" s="1059"/>
      <c r="K5" s="1059"/>
      <c r="L5" s="1059"/>
      <c r="M5" s="1059"/>
    </row>
    <row r="6" spans="1:13" ht="15.75" x14ac:dyDescent="0.25">
      <c r="A6" s="1059" t="s">
        <v>199</v>
      </c>
      <c r="B6" s="1059"/>
      <c r="C6" s="1059"/>
      <c r="D6" s="1059"/>
      <c r="E6" s="1059"/>
      <c r="F6" s="1059"/>
      <c r="G6" s="1059"/>
      <c r="H6" s="1059"/>
      <c r="I6" s="1059"/>
      <c r="J6" s="1059"/>
      <c r="K6" s="1059"/>
      <c r="L6" s="1059"/>
      <c r="M6" s="1059"/>
    </row>
    <row r="7" spans="1:13" ht="15.75" x14ac:dyDescent="0.25">
      <c r="A7" s="420"/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</row>
    <row r="8" spans="1:13" s="85" customFormat="1" ht="13.5" thickBot="1" x14ac:dyDescent="0.25">
      <c r="A8" s="23" t="s">
        <v>120</v>
      </c>
      <c r="B8" s="23" t="s">
        <v>96</v>
      </c>
      <c r="C8" s="23" t="s">
        <v>83</v>
      </c>
      <c r="D8" s="23" t="s">
        <v>121</v>
      </c>
      <c r="E8" s="23"/>
      <c r="F8" s="23" t="s">
        <v>122</v>
      </c>
      <c r="G8" s="19" t="s">
        <v>86</v>
      </c>
      <c r="H8" s="22" t="s">
        <v>87</v>
      </c>
      <c r="I8" s="21" t="s">
        <v>88</v>
      </c>
      <c r="J8" s="21"/>
      <c r="K8" s="21" t="s">
        <v>115</v>
      </c>
      <c r="L8" s="21"/>
      <c r="M8" s="21" t="s">
        <v>116</v>
      </c>
    </row>
    <row r="9" spans="1:13" x14ac:dyDescent="0.2">
      <c r="A9" s="427" t="s">
        <v>180</v>
      </c>
      <c r="B9" s="428"/>
      <c r="C9" s="429" t="s">
        <v>200</v>
      </c>
      <c r="D9" s="276" t="s">
        <v>201</v>
      </c>
      <c r="E9" s="295"/>
      <c r="F9" s="285">
        <v>2026</v>
      </c>
      <c r="G9" s="1060"/>
      <c r="H9" s="1061"/>
      <c r="I9" s="1061"/>
      <c r="J9" s="1061"/>
      <c r="K9" s="1061"/>
      <c r="L9" s="1061"/>
      <c r="M9" s="1062"/>
    </row>
    <row r="10" spans="1:13" x14ac:dyDescent="0.2">
      <c r="A10" s="86"/>
      <c r="B10" s="87" t="s">
        <v>202</v>
      </c>
      <c r="C10" s="88" t="s">
        <v>203</v>
      </c>
      <c r="D10" s="277" t="s">
        <v>204</v>
      </c>
      <c r="E10" s="296" t="s">
        <v>331</v>
      </c>
      <c r="F10" s="88" t="s">
        <v>205</v>
      </c>
      <c r="G10" s="87">
        <v>2026</v>
      </c>
      <c r="H10" s="88">
        <v>2027</v>
      </c>
      <c r="I10" s="88">
        <v>2028</v>
      </c>
      <c r="J10" s="89">
        <v>2029</v>
      </c>
      <c r="K10" s="89">
        <v>2030</v>
      </c>
      <c r="L10" s="89"/>
      <c r="M10" s="90" t="s">
        <v>38</v>
      </c>
    </row>
    <row r="11" spans="1:13" x14ac:dyDescent="0.2">
      <c r="A11" s="430"/>
      <c r="B11" s="431"/>
      <c r="C11" s="432" t="s">
        <v>204</v>
      </c>
      <c r="D11" s="278"/>
      <c r="E11" s="297"/>
      <c r="F11" s="286" t="s">
        <v>206</v>
      </c>
      <c r="G11" s="431"/>
      <c r="H11" s="286"/>
      <c r="I11" s="286"/>
      <c r="J11" s="433"/>
      <c r="K11" s="278"/>
      <c r="L11" s="278" t="s">
        <v>633</v>
      </c>
      <c r="M11" s="434"/>
    </row>
    <row r="12" spans="1:13" ht="13.5" thickBot="1" x14ac:dyDescent="0.25">
      <c r="A12" s="435">
        <v>1</v>
      </c>
      <c r="B12" s="91">
        <v>2</v>
      </c>
      <c r="C12" s="435">
        <v>3</v>
      </c>
      <c r="D12" s="279">
        <v>4</v>
      </c>
      <c r="E12" s="298">
        <v>5</v>
      </c>
      <c r="F12" s="287">
        <v>6</v>
      </c>
      <c r="G12" s="435">
        <v>7</v>
      </c>
      <c r="H12" s="91">
        <v>8</v>
      </c>
      <c r="I12" s="435">
        <v>9</v>
      </c>
      <c r="J12" s="230"/>
      <c r="K12" s="91">
        <v>10</v>
      </c>
      <c r="L12" s="230"/>
      <c r="M12" s="435">
        <v>11</v>
      </c>
    </row>
    <row r="13" spans="1:13" ht="13.5" thickBot="1" x14ac:dyDescent="0.25">
      <c r="A13" s="222">
        <v>2</v>
      </c>
      <c r="B13" s="92" t="s">
        <v>207</v>
      </c>
      <c r="C13" s="93"/>
      <c r="D13" s="280"/>
      <c r="E13" s="274">
        <f>SUM(E14:E17)</f>
        <v>0</v>
      </c>
      <c r="F13" s="288">
        <f t="shared" ref="F13:M13" si="0">SUM(F14:F17)</f>
        <v>0</v>
      </c>
      <c r="G13" s="274">
        <f t="shared" si="0"/>
        <v>0</v>
      </c>
      <c r="H13" s="274">
        <f t="shared" si="0"/>
        <v>0</v>
      </c>
      <c r="I13" s="274">
        <f t="shared" si="0"/>
        <v>0</v>
      </c>
      <c r="J13" s="274">
        <f t="shared" si="0"/>
        <v>0</v>
      </c>
      <c r="K13" s="274">
        <f t="shared" si="0"/>
        <v>0</v>
      </c>
      <c r="L13" s="274">
        <f t="shared" si="0"/>
        <v>0</v>
      </c>
      <c r="M13" s="274">
        <f t="shared" si="0"/>
        <v>0</v>
      </c>
    </row>
    <row r="14" spans="1:13" x14ac:dyDescent="0.2">
      <c r="A14" s="435">
        <v>3</v>
      </c>
      <c r="B14" s="436"/>
      <c r="C14" s="437"/>
      <c r="D14" s="281"/>
      <c r="E14" s="299"/>
      <c r="F14" s="289"/>
      <c r="G14" s="438"/>
      <c r="H14" s="438"/>
      <c r="I14" s="438"/>
      <c r="J14" s="439"/>
      <c r="K14" s="439"/>
      <c r="L14" s="439"/>
      <c r="M14" s="440">
        <f>SUM(F14:L14)</f>
        <v>0</v>
      </c>
    </row>
    <row r="15" spans="1:13" x14ac:dyDescent="0.2">
      <c r="A15" s="222">
        <v>4</v>
      </c>
      <c r="B15" s="269"/>
      <c r="C15" s="437"/>
      <c r="D15" s="281"/>
      <c r="E15" s="300"/>
      <c r="F15" s="290"/>
      <c r="G15" s="441"/>
      <c r="H15" s="441"/>
      <c r="I15" s="441"/>
      <c r="J15" s="442"/>
      <c r="K15" s="442"/>
      <c r="L15" s="442"/>
      <c r="M15" s="440">
        <f t="shared" ref="M15:M17" si="1">SUM(F15:L15)</f>
        <v>0</v>
      </c>
    </row>
    <row r="16" spans="1:13" x14ac:dyDescent="0.2">
      <c r="A16" s="435">
        <v>5</v>
      </c>
      <c r="B16" s="443"/>
      <c r="C16" s="444"/>
      <c r="D16" s="282"/>
      <c r="E16" s="300"/>
      <c r="F16" s="290"/>
      <c r="G16" s="441"/>
      <c r="H16" s="441"/>
      <c r="I16" s="441"/>
      <c r="J16" s="442"/>
      <c r="K16" s="442"/>
      <c r="L16" s="442"/>
      <c r="M16" s="440">
        <f t="shared" si="1"/>
        <v>0</v>
      </c>
    </row>
    <row r="17" spans="1:14" ht="13.5" thickBot="1" x14ac:dyDescent="0.25">
      <c r="A17" s="222">
        <v>6</v>
      </c>
      <c r="B17" s="445"/>
      <c r="C17" s="437"/>
      <c r="D17" s="281"/>
      <c r="E17" s="301"/>
      <c r="F17" s="291"/>
      <c r="G17" s="446"/>
      <c r="H17" s="446"/>
      <c r="I17" s="446"/>
      <c r="J17" s="447"/>
      <c r="K17" s="447"/>
      <c r="L17" s="447"/>
      <c r="M17" s="440">
        <f t="shared" si="1"/>
        <v>0</v>
      </c>
    </row>
    <row r="18" spans="1:14" ht="13.5" thickBot="1" x14ac:dyDescent="0.25">
      <c r="A18" s="435">
        <v>7</v>
      </c>
      <c r="B18" s="92" t="s">
        <v>208</v>
      </c>
      <c r="C18" s="93"/>
      <c r="D18" s="280"/>
      <c r="E18" s="274">
        <f>SUM(E19:E25)</f>
        <v>0</v>
      </c>
      <c r="F18" s="288">
        <f t="shared" ref="F18:M18" si="2">SUM(F19:F25)</f>
        <v>0</v>
      </c>
      <c r="G18" s="274">
        <f t="shared" si="2"/>
        <v>0</v>
      </c>
      <c r="H18" s="274">
        <f t="shared" si="2"/>
        <v>0</v>
      </c>
      <c r="I18" s="274">
        <f t="shared" si="2"/>
        <v>0</v>
      </c>
      <c r="J18" s="274">
        <f t="shared" si="2"/>
        <v>0</v>
      </c>
      <c r="K18" s="274">
        <f t="shared" si="2"/>
        <v>0</v>
      </c>
      <c r="L18" s="274">
        <f t="shared" si="2"/>
        <v>0</v>
      </c>
      <c r="M18" s="274">
        <f t="shared" si="2"/>
        <v>0</v>
      </c>
    </row>
    <row r="19" spans="1:14" x14ac:dyDescent="0.2">
      <c r="A19" s="222">
        <v>8</v>
      </c>
      <c r="B19" s="448"/>
      <c r="C19" s="223"/>
      <c r="D19" s="283"/>
      <c r="E19" s="302"/>
      <c r="F19" s="292">
        <v>0</v>
      </c>
      <c r="G19" s="224"/>
      <c r="H19" s="224"/>
      <c r="I19" s="224"/>
      <c r="J19" s="224"/>
      <c r="K19" s="224"/>
      <c r="L19" s="224"/>
      <c r="M19" s="275">
        <f>SUM(F19:L19)</f>
        <v>0</v>
      </c>
    </row>
    <row r="20" spans="1:14" x14ac:dyDescent="0.2">
      <c r="A20" s="435">
        <v>9</v>
      </c>
      <c r="B20" s="436"/>
      <c r="C20" s="437"/>
      <c r="D20" s="281"/>
      <c r="E20" s="301"/>
      <c r="F20" s="291"/>
      <c r="G20" s="446"/>
      <c r="H20" s="446"/>
      <c r="I20" s="446"/>
      <c r="J20" s="447"/>
      <c r="K20" s="449"/>
      <c r="L20" s="450"/>
      <c r="M20" s="451">
        <f t="shared" ref="M20:M26" si="3">SUM(F20:L20)</f>
        <v>0</v>
      </c>
    </row>
    <row r="21" spans="1:14" x14ac:dyDescent="0.2">
      <c r="A21" s="222">
        <v>10</v>
      </c>
      <c r="B21" s="269"/>
      <c r="C21" s="437"/>
      <c r="D21" s="281"/>
      <c r="E21" s="301"/>
      <c r="F21" s="291"/>
      <c r="G21" s="446"/>
      <c r="H21" s="446"/>
      <c r="I21" s="446"/>
      <c r="J21" s="447"/>
      <c r="K21" s="449"/>
      <c r="L21" s="450"/>
      <c r="M21" s="451">
        <f t="shared" si="3"/>
        <v>0</v>
      </c>
    </row>
    <row r="22" spans="1:14" x14ac:dyDescent="0.2">
      <c r="A22" s="435">
        <v>11</v>
      </c>
      <c r="B22" s="270"/>
      <c r="C22" s="437"/>
      <c r="D22" s="281"/>
      <c r="E22" s="301"/>
      <c r="F22" s="291"/>
      <c r="G22" s="446"/>
      <c r="H22" s="446"/>
      <c r="I22" s="446"/>
      <c r="J22" s="447"/>
      <c r="K22" s="449"/>
      <c r="L22" s="450"/>
      <c r="M22" s="451">
        <f t="shared" si="3"/>
        <v>0</v>
      </c>
    </row>
    <row r="23" spans="1:14" x14ac:dyDescent="0.2">
      <c r="A23" s="222">
        <v>12</v>
      </c>
      <c r="B23" s="436"/>
      <c r="C23" s="437"/>
      <c r="D23" s="281"/>
      <c r="E23" s="301"/>
      <c r="F23" s="291"/>
      <c r="G23" s="446"/>
      <c r="H23" s="446"/>
      <c r="I23" s="446"/>
      <c r="J23" s="447"/>
      <c r="K23" s="449"/>
      <c r="L23" s="450"/>
      <c r="M23" s="451">
        <f t="shared" si="3"/>
        <v>0</v>
      </c>
    </row>
    <row r="24" spans="1:14" x14ac:dyDescent="0.2">
      <c r="A24" s="435">
        <v>13</v>
      </c>
      <c r="B24" s="436"/>
      <c r="C24" s="437"/>
      <c r="D24" s="281"/>
      <c r="E24" s="301"/>
      <c r="F24" s="291"/>
      <c r="G24" s="446"/>
      <c r="H24" s="446"/>
      <c r="I24" s="446"/>
      <c r="J24" s="447"/>
      <c r="K24" s="449"/>
      <c r="L24" s="450"/>
      <c r="M24" s="451">
        <f t="shared" si="3"/>
        <v>0</v>
      </c>
    </row>
    <row r="25" spans="1:14" ht="11.25" customHeight="1" x14ac:dyDescent="0.2">
      <c r="A25" s="222">
        <v>14</v>
      </c>
      <c r="B25" s="436"/>
      <c r="C25" s="437"/>
      <c r="D25" s="281"/>
      <c r="E25" s="301"/>
      <c r="F25" s="291"/>
      <c r="G25" s="446"/>
      <c r="H25" s="446"/>
      <c r="I25" s="446"/>
      <c r="J25" s="447"/>
      <c r="K25" s="449"/>
      <c r="L25" s="450"/>
      <c r="M25" s="451">
        <f t="shared" si="3"/>
        <v>0</v>
      </c>
    </row>
    <row r="26" spans="1:14" ht="13.5" thickBot="1" x14ac:dyDescent="0.25">
      <c r="A26" s="435">
        <v>15</v>
      </c>
      <c r="B26" s="452"/>
      <c r="C26" s="437"/>
      <c r="D26" s="281"/>
      <c r="E26" s="303"/>
      <c r="F26" s="293"/>
      <c r="G26" s="453"/>
      <c r="H26" s="453"/>
      <c r="I26" s="453"/>
      <c r="J26" s="454"/>
      <c r="K26" s="454"/>
      <c r="L26" s="256"/>
      <c r="M26" s="241">
        <f t="shared" si="3"/>
        <v>0</v>
      </c>
    </row>
    <row r="27" spans="1:14" ht="13.5" thickBot="1" x14ac:dyDescent="0.25">
      <c r="A27" s="222">
        <v>16</v>
      </c>
      <c r="B27" s="94" t="s">
        <v>210</v>
      </c>
      <c r="C27" s="95"/>
      <c r="D27" s="284"/>
      <c r="E27" s="96">
        <f>E13+E18</f>
        <v>0</v>
      </c>
      <c r="F27" s="294">
        <f t="shared" ref="F27:M27" si="4">F13+F18</f>
        <v>0</v>
      </c>
      <c r="G27" s="96">
        <f t="shared" si="4"/>
        <v>0</v>
      </c>
      <c r="H27" s="96">
        <f t="shared" si="4"/>
        <v>0</v>
      </c>
      <c r="I27" s="96">
        <f t="shared" si="4"/>
        <v>0</v>
      </c>
      <c r="J27" s="96">
        <f t="shared" si="4"/>
        <v>0</v>
      </c>
      <c r="K27" s="96">
        <f t="shared" si="4"/>
        <v>0</v>
      </c>
      <c r="L27" s="96">
        <f t="shared" si="4"/>
        <v>0</v>
      </c>
      <c r="M27" s="96">
        <f t="shared" si="4"/>
        <v>0</v>
      </c>
      <c r="N27" s="97"/>
    </row>
    <row r="30" spans="1:14" x14ac:dyDescent="0.2">
      <c r="B30" s="97"/>
      <c r="H30" s="97"/>
      <c r="I30" s="97"/>
      <c r="J30" s="97"/>
      <c r="K30" s="97"/>
      <c r="L30" s="97"/>
    </row>
    <row r="31" spans="1:14" x14ac:dyDescent="0.2">
      <c r="B31" s="97"/>
      <c r="G31" s="254"/>
      <c r="H31" s="255"/>
      <c r="I31" s="255"/>
      <c r="J31" s="97"/>
      <c r="K31" s="97"/>
      <c r="L31" s="97"/>
    </row>
    <row r="32" spans="1:14" x14ac:dyDescent="0.2">
      <c r="A32" s="84"/>
      <c r="B32" s="98"/>
      <c r="H32" s="97"/>
      <c r="I32" s="97"/>
      <c r="J32" s="97"/>
      <c r="K32" s="97"/>
      <c r="L32" s="97"/>
    </row>
    <row r="35" spans="2:12" x14ac:dyDescent="0.2">
      <c r="B35" s="97"/>
      <c r="I35" s="97"/>
      <c r="J35" s="97"/>
      <c r="K35" s="97"/>
      <c r="L35" s="97"/>
    </row>
    <row r="36" spans="2:12" x14ac:dyDescent="0.2">
      <c r="B36" s="97"/>
      <c r="I36" s="97"/>
      <c r="J36" s="97"/>
      <c r="K36" s="97"/>
      <c r="L36" s="97"/>
    </row>
    <row r="37" spans="2:12" x14ac:dyDescent="0.2">
      <c r="B37" s="97"/>
      <c r="I37" s="97"/>
      <c r="J37" s="97"/>
      <c r="K37" s="97"/>
      <c r="L37" s="97"/>
    </row>
    <row r="40" spans="2:12" x14ac:dyDescent="0.2">
      <c r="B40" s="97"/>
    </row>
    <row r="41" spans="2:12" x14ac:dyDescent="0.2">
      <c r="B41" s="97"/>
    </row>
    <row r="42" spans="2:12" x14ac:dyDescent="0.2">
      <c r="B42" s="97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76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57" t="s">
        <v>264</v>
      </c>
      <c r="F1" s="358" t="s">
        <v>702</v>
      </c>
    </row>
    <row r="2" spans="1:8" x14ac:dyDescent="0.2">
      <c r="B2" s="53" t="s">
        <v>634</v>
      </c>
      <c r="C2" s="158"/>
      <c r="F2" s="145" t="s">
        <v>742</v>
      </c>
    </row>
    <row r="3" spans="1:8" x14ac:dyDescent="0.2">
      <c r="C3" s="10"/>
      <c r="F3" t="s">
        <v>75</v>
      </c>
    </row>
    <row r="4" spans="1:8" x14ac:dyDescent="0.2">
      <c r="B4" s="159" t="s">
        <v>328</v>
      </c>
      <c r="C4" s="202" t="s">
        <v>314</v>
      </c>
    </row>
    <row r="5" spans="1:8" ht="38.25" x14ac:dyDescent="0.2">
      <c r="A5" s="1" t="s">
        <v>1</v>
      </c>
      <c r="B5" s="2" t="s">
        <v>2</v>
      </c>
      <c r="C5" s="3" t="s">
        <v>708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0" t="s">
        <v>42</v>
      </c>
      <c r="C6" s="161">
        <f>'1b'!D6-'9b'!C6-'9c'!C6</f>
        <v>301318379</v>
      </c>
      <c r="D6" s="161">
        <f>'1b'!E6-'9b'!D6-'9c'!D6</f>
        <v>301318379</v>
      </c>
      <c r="E6" s="161">
        <f>'1b'!F6-'9b'!E6-'9c'!E6</f>
        <v>0</v>
      </c>
      <c r="F6" s="161">
        <f>'1b'!G6-'9b'!F6-'9c'!F6</f>
        <v>0</v>
      </c>
      <c r="G6" s="161">
        <f>'1b'!H6-'9b'!G6-'9c'!G6</f>
        <v>0</v>
      </c>
      <c r="H6" s="161">
        <f>'1b'!I6-'9b'!H6-'9c'!H6</f>
        <v>0</v>
      </c>
    </row>
    <row r="7" spans="1:8" ht="25.5" x14ac:dyDescent="0.2">
      <c r="A7" s="4">
        <v>2</v>
      </c>
      <c r="B7" s="160" t="s">
        <v>267</v>
      </c>
      <c r="C7" s="161">
        <f>'1b'!D7-'9b'!C7-'9c'!C7</f>
        <v>365489944</v>
      </c>
      <c r="D7" s="161">
        <f>'1b'!E7-'9b'!D7-'9c'!D7</f>
        <v>365489944</v>
      </c>
      <c r="E7" s="161">
        <f>'1b'!F7-'9b'!E7-'9c'!E7</f>
        <v>0</v>
      </c>
      <c r="F7" s="161">
        <f>'1b'!G7-'9b'!F7-'9c'!F7</f>
        <v>0</v>
      </c>
      <c r="G7" s="161">
        <f>'1b'!H7-'9b'!G7-'9c'!G7</f>
        <v>0</v>
      </c>
      <c r="H7" s="161">
        <f>'1b'!I7-'9b'!H7-'9c'!H7</f>
        <v>0</v>
      </c>
    </row>
    <row r="8" spans="1:8" ht="25.5" x14ac:dyDescent="0.2">
      <c r="A8" s="4">
        <v>3</v>
      </c>
      <c r="B8" s="232" t="s">
        <v>336</v>
      </c>
      <c r="C8" s="161">
        <f>'1b'!D8-'9b'!C8-'9c'!C8</f>
        <v>77412984</v>
      </c>
      <c r="D8" s="161">
        <f>'1b'!E8-'9b'!D8-'9c'!D8</f>
        <v>77412984</v>
      </c>
      <c r="E8" s="161">
        <f>'1b'!F8-'9b'!E8-'9c'!E8</f>
        <v>0</v>
      </c>
      <c r="F8" s="161">
        <f>'1b'!G8-'9b'!F8-'9c'!F8</f>
        <v>0</v>
      </c>
      <c r="G8" s="161">
        <f>'1b'!H8-'9b'!G8-'9c'!G8</f>
        <v>0</v>
      </c>
      <c r="H8" s="161">
        <f>'1b'!I8-'9b'!H8-'9c'!H8</f>
        <v>0</v>
      </c>
    </row>
    <row r="9" spans="1:8" ht="18" customHeight="1" x14ac:dyDescent="0.2">
      <c r="A9" s="4">
        <v>4</v>
      </c>
      <c r="B9" s="232" t="s">
        <v>337</v>
      </c>
      <c r="C9" s="161">
        <f>'1b'!D9-'9b'!C10-'9c'!C10</f>
        <v>0</v>
      </c>
      <c r="D9" s="161">
        <f>'1b'!E9-'9b'!D10-'9c'!D10</f>
        <v>139096061</v>
      </c>
      <c r="E9" s="161">
        <f>'1b'!F9-'9b'!E10-'9c'!E10</f>
        <v>0</v>
      </c>
      <c r="F9" s="161">
        <f>'1b'!G9-'9b'!F10-'9c'!F10</f>
        <v>0</v>
      </c>
      <c r="G9" s="161">
        <f>'1b'!H9-'9b'!G10-'9c'!G10</f>
        <v>0</v>
      </c>
      <c r="H9" s="161">
        <f>'1b'!I9-'9b'!H10-'9c'!H10</f>
        <v>0</v>
      </c>
    </row>
    <row r="10" spans="1:8" ht="25.5" x14ac:dyDescent="0.2">
      <c r="A10" s="4">
        <v>5</v>
      </c>
      <c r="B10" s="160" t="s">
        <v>268</v>
      </c>
      <c r="C10" s="161">
        <f>'1b'!D10-'9b'!C10-'9c'!C10</f>
        <v>27922297</v>
      </c>
      <c r="D10" s="161">
        <f>'1b'!E10-'9b'!D10-'9c'!D10</f>
        <v>27922297</v>
      </c>
      <c r="E10" s="161">
        <f>'1b'!F10-'9b'!E10-'9c'!E10</f>
        <v>0</v>
      </c>
      <c r="F10" s="161">
        <f>'1b'!G10-'9b'!F10-'9c'!F10</f>
        <v>0</v>
      </c>
      <c r="G10" s="161">
        <f>'1b'!H10-'9b'!G10-'9c'!G10</f>
        <v>0</v>
      </c>
      <c r="H10" s="161">
        <f>'1b'!I10-'9b'!H10-'9c'!H10</f>
        <v>0</v>
      </c>
    </row>
    <row r="11" spans="1:8" ht="25.5" x14ac:dyDescent="0.2">
      <c r="A11" s="4">
        <v>6</v>
      </c>
      <c r="B11" s="160" t="s">
        <v>269</v>
      </c>
      <c r="C11" s="161">
        <f>'1b'!D11-'9b'!C11-'9c'!C11</f>
        <v>0</v>
      </c>
      <c r="D11" s="161">
        <f>'1b'!E11-'9b'!D11-'9c'!D11</f>
        <v>0</v>
      </c>
      <c r="E11" s="161">
        <f>'1b'!F11-'9b'!E11-'9c'!E11</f>
        <v>0</v>
      </c>
      <c r="F11" s="161">
        <f>'1b'!G11-'9b'!F11-'9c'!F11</f>
        <v>0</v>
      </c>
      <c r="G11" s="161">
        <f>'1b'!H11-'9b'!G11-'9c'!G11</f>
        <v>0</v>
      </c>
      <c r="H11" s="161">
        <f>'1b'!I11-'9b'!H11-'9c'!H11</f>
        <v>0</v>
      </c>
    </row>
    <row r="12" spans="1:8" x14ac:dyDescent="0.2">
      <c r="A12" s="4">
        <v>7</v>
      </c>
      <c r="B12" s="160" t="s">
        <v>270</v>
      </c>
      <c r="C12" s="161">
        <f>'1b'!D12-'9b'!C12-'9c'!C12</f>
        <v>0</v>
      </c>
      <c r="D12" s="161">
        <f>'1b'!E12-'9b'!D12-'9c'!D12</f>
        <v>0</v>
      </c>
      <c r="E12" s="161">
        <f>'1b'!F12-'9b'!E12-'9c'!E12</f>
        <v>0</v>
      </c>
      <c r="F12" s="161">
        <f>'1b'!G12-'9b'!F12-'9c'!F12</f>
        <v>0</v>
      </c>
      <c r="G12" s="161">
        <f>'1b'!H12-'9b'!G12-'9c'!G12</f>
        <v>0</v>
      </c>
      <c r="H12" s="161">
        <f>'1b'!I12-'9b'!H12-'9c'!H12</f>
        <v>0</v>
      </c>
    </row>
    <row r="13" spans="1:8" x14ac:dyDescent="0.2">
      <c r="A13" s="4">
        <v>8</v>
      </c>
      <c r="B13" s="160" t="s">
        <v>43</v>
      </c>
      <c r="C13" s="161">
        <f>'1b'!D13-'9b'!C13-'9c'!C13</f>
        <v>911239665</v>
      </c>
      <c r="D13" s="161">
        <f>'1b'!E13-'9b'!D13-'9c'!D13</f>
        <v>911239665</v>
      </c>
      <c r="E13" s="161">
        <f>'1b'!F13-'9b'!E13-'9c'!E13</f>
        <v>0</v>
      </c>
      <c r="F13" s="161">
        <f>'1b'!G13-'9b'!F13-'9c'!F13</f>
        <v>0</v>
      </c>
      <c r="G13" s="161">
        <f>'1b'!H13-'9b'!G13-'9c'!G13</f>
        <v>0</v>
      </c>
      <c r="H13" s="161">
        <f>'1b'!I13-'9b'!H13-'9c'!H13</f>
        <v>0</v>
      </c>
    </row>
    <row r="14" spans="1:8" s="164" customFormat="1" x14ac:dyDescent="0.2">
      <c r="A14" s="4">
        <v>9</v>
      </c>
      <c r="B14" s="162" t="s">
        <v>271</v>
      </c>
      <c r="C14" s="161">
        <f>'1b'!D14-'9b'!C14-'9c'!C14</f>
        <v>0</v>
      </c>
      <c r="D14" s="161">
        <f>'1b'!E14-'9b'!D14-'9c'!D14</f>
        <v>0</v>
      </c>
      <c r="E14" s="161">
        <f>'1b'!F14-'9b'!E14-'9c'!E14</f>
        <v>0</v>
      </c>
      <c r="F14" s="161">
        <f>'1b'!G14-'9b'!F14-'9c'!F14</f>
        <v>0</v>
      </c>
      <c r="G14" s="161">
        <f>'1b'!H14-'9b'!G14-'9c'!G14</f>
        <v>0</v>
      </c>
      <c r="H14" s="161">
        <f>'1b'!I14-'9b'!H14-'9c'!H14</f>
        <v>0</v>
      </c>
    </row>
    <row r="15" spans="1:8" ht="25.5" x14ac:dyDescent="0.2">
      <c r="A15" s="4">
        <v>10</v>
      </c>
      <c r="B15" s="160" t="s">
        <v>44</v>
      </c>
      <c r="C15" s="161">
        <f>'1b'!D15-'9b'!C15-'9c'!C15</f>
        <v>141499711</v>
      </c>
      <c r="D15" s="161">
        <f>'1b'!E15-'9b'!D15-'9c'!D15</f>
        <v>64366466</v>
      </c>
      <c r="E15" s="161">
        <f>'1b'!F15-'9b'!E15-'9c'!E15</f>
        <v>7340280</v>
      </c>
      <c r="F15" s="161">
        <f>'1b'!G15-'9b'!F15-'9c'!F15</f>
        <v>69792965</v>
      </c>
      <c r="G15" s="161">
        <f>'1b'!H15-'9b'!G15-'9c'!G15</f>
        <v>0</v>
      </c>
      <c r="H15" s="161">
        <f>'1b'!I15-'9b'!H15-'9c'!H15</f>
        <v>0</v>
      </c>
    </row>
    <row r="16" spans="1:8" x14ac:dyDescent="0.2">
      <c r="A16" s="4">
        <v>11</v>
      </c>
      <c r="B16" s="160" t="s">
        <v>272</v>
      </c>
      <c r="C16" s="161">
        <f>'1b'!D16-'9b'!C16-'9c'!C16</f>
        <v>55243946</v>
      </c>
      <c r="D16" s="161">
        <f>'1b'!E16-'9b'!D16-'9c'!D16</f>
        <v>47903666</v>
      </c>
      <c r="E16" s="161">
        <f>'1b'!F16-'9b'!E16-'9c'!E16</f>
        <v>7340280</v>
      </c>
      <c r="F16" s="161">
        <f>'1b'!G16-'9b'!F16-'9c'!F16</f>
        <v>0</v>
      </c>
      <c r="G16" s="161">
        <f>'1b'!H16-'9b'!G16-'9c'!G16</f>
        <v>0</v>
      </c>
      <c r="H16" s="161">
        <f>'1b'!I16-'9b'!H16-'9c'!H16</f>
        <v>0</v>
      </c>
    </row>
    <row r="17" spans="1:8" x14ac:dyDescent="0.2">
      <c r="A17" s="4">
        <v>12</v>
      </c>
      <c r="B17" s="160" t="s">
        <v>273</v>
      </c>
      <c r="C17" s="161">
        <f>'1b'!D17-'9b'!C17-'9c'!C17</f>
        <v>0</v>
      </c>
      <c r="D17" s="161">
        <f>'1b'!E17-'9b'!D17-'9c'!D17</f>
        <v>0</v>
      </c>
      <c r="E17" s="161">
        <f>'1b'!F17-'9b'!E17-'9c'!E17</f>
        <v>0</v>
      </c>
      <c r="F17" s="161">
        <f>'1b'!G17-'9b'!F17-'9c'!F17</f>
        <v>0</v>
      </c>
      <c r="G17" s="161">
        <f>'1b'!H17-'9b'!G17-'9c'!G17</f>
        <v>0</v>
      </c>
      <c r="H17" s="161">
        <f>'1b'!I17-'9b'!H17-'9c'!H17</f>
        <v>0</v>
      </c>
    </row>
    <row r="18" spans="1:8" x14ac:dyDescent="0.2">
      <c r="A18" s="4">
        <v>13</v>
      </c>
      <c r="B18" s="160" t="s">
        <v>274</v>
      </c>
      <c r="C18" s="161">
        <f>'1b'!D18-'9b'!C18-'9c'!C18</f>
        <v>16462800</v>
      </c>
      <c r="D18" s="161">
        <f>'1b'!E18-'9b'!D18-'9c'!D18</f>
        <v>16462800</v>
      </c>
      <c r="E18" s="161">
        <f>'1b'!F18-'9b'!E18-'9c'!E18</f>
        <v>0</v>
      </c>
      <c r="F18" s="161">
        <f>'1b'!G18-'9b'!F18-'9c'!F18</f>
        <v>0</v>
      </c>
      <c r="G18" s="161">
        <f>'1b'!H18-'9b'!G18-'9c'!G18</f>
        <v>0</v>
      </c>
      <c r="H18" s="161">
        <f>'1b'!I18-'9b'!H18-'9c'!H18</f>
        <v>0</v>
      </c>
    </row>
    <row r="19" spans="1:8" x14ac:dyDescent="0.2">
      <c r="A19" s="4">
        <v>14</v>
      </c>
      <c r="B19" s="160" t="s">
        <v>275</v>
      </c>
      <c r="C19" s="161">
        <f>'1b'!D19-'9b'!C19-'9c'!C19</f>
        <v>69792965</v>
      </c>
      <c r="D19" s="161">
        <f>'1b'!E19-'9b'!D19-'9c'!D19</f>
        <v>0</v>
      </c>
      <c r="E19" s="161">
        <f>'1b'!F19-'9b'!E19-'9c'!E19</f>
        <v>0</v>
      </c>
      <c r="F19" s="161">
        <f>'1b'!G19-'9b'!F19-'9c'!F19</f>
        <v>69792965</v>
      </c>
      <c r="G19" s="161">
        <f>'1b'!H19-'9b'!G19-'9c'!G19</f>
        <v>0</v>
      </c>
      <c r="H19" s="161">
        <f>'1b'!I19-'9b'!H19-'9c'!H19</f>
        <v>0</v>
      </c>
    </row>
    <row r="20" spans="1:8" x14ac:dyDescent="0.2">
      <c r="A20" s="4">
        <v>15</v>
      </c>
      <c r="B20" s="160" t="s">
        <v>276</v>
      </c>
      <c r="C20" s="161">
        <f>'1b'!D20-'9b'!C20-'9c'!C20</f>
        <v>0</v>
      </c>
      <c r="D20" s="161">
        <f>'1b'!E20-'9b'!D20-'9c'!D20</f>
        <v>0</v>
      </c>
      <c r="E20" s="161">
        <f>'1b'!F20-'9b'!E20-'9c'!E20</f>
        <v>0</v>
      </c>
      <c r="F20" s="161">
        <f>'1b'!G20-'9b'!F20-'9c'!F20</f>
        <v>0</v>
      </c>
      <c r="G20" s="161">
        <f>'1b'!H20-'9b'!G20-'9c'!G20</f>
        <v>0</v>
      </c>
      <c r="H20" s="161">
        <f>'1b'!I20-'9b'!H20-'9c'!H20</f>
        <v>0</v>
      </c>
    </row>
    <row r="21" spans="1:8" ht="25.5" x14ac:dyDescent="0.2">
      <c r="A21" s="4">
        <v>16</v>
      </c>
      <c r="B21" s="165" t="s">
        <v>45</v>
      </c>
      <c r="C21" s="161">
        <f>'1b'!D21-'9b'!C21-'9c'!C21</f>
        <v>1052739376</v>
      </c>
      <c r="D21" s="161">
        <f>'1b'!E21-'9b'!D21-'9c'!D21</f>
        <v>975606131</v>
      </c>
      <c r="E21" s="161">
        <f>'1b'!F21-'9b'!E21-'9c'!E21</f>
        <v>7340280</v>
      </c>
      <c r="F21" s="161">
        <f>'1b'!G21-'9b'!F21-'9c'!F21</f>
        <v>69792965</v>
      </c>
      <c r="G21" s="161">
        <f>'1b'!H21-'9b'!G21-'9c'!G21</f>
        <v>0</v>
      </c>
      <c r="H21" s="161">
        <f>'1b'!I21-'9b'!H21-'9c'!H21</f>
        <v>0</v>
      </c>
    </row>
    <row r="22" spans="1:8" x14ac:dyDescent="0.2">
      <c r="A22" s="4">
        <v>17</v>
      </c>
      <c r="B22" s="160" t="s">
        <v>46</v>
      </c>
      <c r="C22" s="161">
        <f>'1b'!D22-'9b'!C22-'9c'!C22</f>
        <v>0</v>
      </c>
      <c r="D22" s="161">
        <f>'1b'!E22-'9b'!D22-'9c'!D22</f>
        <v>0</v>
      </c>
      <c r="E22" s="161">
        <f>'1b'!F22-'9b'!E22-'9c'!E22</f>
        <v>0</v>
      </c>
      <c r="F22" s="161">
        <f>'1b'!G22-'9b'!F22-'9c'!F22</f>
        <v>0</v>
      </c>
      <c r="G22" s="161">
        <f>'1b'!H22-'9b'!G22-'9c'!G22</f>
        <v>0</v>
      </c>
      <c r="H22" s="161">
        <f>'1b'!I22-'9b'!H22-'9c'!H22</f>
        <v>0</v>
      </c>
    </row>
    <row r="23" spans="1:8" x14ac:dyDescent="0.2">
      <c r="A23" s="4">
        <v>18</v>
      </c>
      <c r="B23" s="160" t="s">
        <v>277</v>
      </c>
      <c r="C23" s="161">
        <f>'1b'!D23-'9b'!C23-'9c'!C23</f>
        <v>0</v>
      </c>
      <c r="D23" s="161">
        <f>'1b'!E23-'9b'!D23-'9c'!D23</f>
        <v>0</v>
      </c>
      <c r="E23" s="161">
        <f>'1b'!F23-'9b'!E23-'9c'!E23</f>
        <v>0</v>
      </c>
      <c r="F23" s="161">
        <f>'1b'!G23-'9b'!F23-'9c'!F23</f>
        <v>0</v>
      </c>
      <c r="G23" s="161">
        <f>'1b'!H23-'9b'!G23-'9c'!G23</f>
        <v>0</v>
      </c>
      <c r="H23" s="161">
        <f>'1b'!I23-'9b'!H23-'9c'!H23</f>
        <v>0</v>
      </c>
    </row>
    <row r="24" spans="1:8" x14ac:dyDescent="0.2">
      <c r="A24" s="4">
        <v>19</v>
      </c>
      <c r="B24" s="160" t="s">
        <v>278</v>
      </c>
      <c r="C24" s="161">
        <f>'1b'!D24-'9b'!C24-'9c'!C24</f>
        <v>0</v>
      </c>
      <c r="D24" s="161">
        <f>'1b'!E24-'9b'!D24-'9c'!D24</f>
        <v>0</v>
      </c>
      <c r="E24" s="161">
        <f>'1b'!F24-'9b'!E24-'9c'!E24</f>
        <v>0</v>
      </c>
      <c r="F24" s="161">
        <f>'1b'!G24-'9b'!F24-'9c'!F24</f>
        <v>0</v>
      </c>
      <c r="G24" s="161">
        <f>'1b'!H24-'9b'!G24-'9c'!G24</f>
        <v>0</v>
      </c>
      <c r="H24" s="161">
        <f>'1b'!I24-'9b'!H24-'9c'!H24</f>
        <v>0</v>
      </c>
    </row>
    <row r="25" spans="1:8" x14ac:dyDescent="0.2">
      <c r="A25" s="4">
        <v>20</v>
      </c>
      <c r="B25" s="160" t="s">
        <v>279</v>
      </c>
      <c r="C25" s="161">
        <f>'1b'!D25-'9b'!C25-'9c'!C25</f>
        <v>0</v>
      </c>
      <c r="D25" s="161">
        <f>'1b'!E25-'9b'!D25-'9c'!D25</f>
        <v>0</v>
      </c>
      <c r="E25" s="161">
        <f>'1b'!F25-'9b'!E25-'9c'!E25</f>
        <v>0</v>
      </c>
      <c r="F25" s="161">
        <f>'1b'!G25-'9b'!F25-'9c'!F25</f>
        <v>0</v>
      </c>
      <c r="G25" s="161">
        <f>'1b'!H25-'9b'!G25-'9c'!G25</f>
        <v>0</v>
      </c>
      <c r="H25" s="161">
        <f>'1b'!I25-'9b'!H25-'9c'!H25</f>
        <v>0</v>
      </c>
    </row>
    <row r="26" spans="1:8" x14ac:dyDescent="0.2">
      <c r="A26" s="4">
        <v>21</v>
      </c>
      <c r="B26" s="160" t="s">
        <v>280</v>
      </c>
      <c r="C26" s="161">
        <f>'1b'!D26-'9b'!C26-'9c'!C26</f>
        <v>0</v>
      </c>
      <c r="D26" s="161">
        <f>'1b'!E26-'9b'!D26-'9c'!D26</f>
        <v>0</v>
      </c>
      <c r="E26" s="161">
        <f>'1b'!F26-'9b'!E26-'9c'!E26</f>
        <v>0</v>
      </c>
      <c r="F26" s="161">
        <f>'1b'!G26-'9b'!F26-'9c'!F26</f>
        <v>0</v>
      </c>
      <c r="G26" s="161">
        <f>'1b'!H26-'9b'!G26-'9c'!G26</f>
        <v>0</v>
      </c>
      <c r="H26" s="161">
        <f>'1b'!I26-'9b'!H26-'9c'!H26</f>
        <v>0</v>
      </c>
    </row>
    <row r="27" spans="1:8" x14ac:dyDescent="0.2">
      <c r="A27" s="4">
        <v>22</v>
      </c>
      <c r="B27" s="160" t="s">
        <v>281</v>
      </c>
      <c r="C27" s="161">
        <f>'1b'!D27-'9b'!C27-'9c'!C27</f>
        <v>0</v>
      </c>
      <c r="D27" s="161">
        <f>'1b'!E27-'9b'!D27-'9c'!D27</f>
        <v>0</v>
      </c>
      <c r="E27" s="161">
        <f>'1b'!F27-'9b'!E27-'9c'!E27</f>
        <v>0</v>
      </c>
      <c r="F27" s="161">
        <f>'1b'!G27-'9b'!F27-'9c'!F27</f>
        <v>0</v>
      </c>
      <c r="G27" s="161">
        <f>'1b'!H27-'9b'!G27-'9c'!G27</f>
        <v>0</v>
      </c>
      <c r="H27" s="161">
        <f>'1b'!I27-'9b'!H27-'9c'!H27</f>
        <v>0</v>
      </c>
    </row>
    <row r="28" spans="1:8" x14ac:dyDescent="0.2">
      <c r="A28" s="4">
        <v>23</v>
      </c>
      <c r="B28" s="167" t="s">
        <v>282</v>
      </c>
      <c r="C28" s="161">
        <f>'1b'!D28-'9b'!C28-'9c'!C28</f>
        <v>0</v>
      </c>
      <c r="D28" s="161">
        <f>'1b'!E28-'9b'!D28-'9c'!D28</f>
        <v>0</v>
      </c>
      <c r="E28" s="161">
        <f>'1b'!F28-'9b'!E28-'9c'!E28</f>
        <v>0</v>
      </c>
      <c r="F28" s="161">
        <f>'1b'!G28-'9b'!F28-'9c'!F28</f>
        <v>0</v>
      </c>
      <c r="G28" s="161">
        <f>'1b'!H28-'9b'!G28-'9c'!G28</f>
        <v>0</v>
      </c>
      <c r="H28" s="161">
        <f>'1b'!I28-'9b'!H28-'9c'!H28</f>
        <v>0</v>
      </c>
    </row>
    <row r="29" spans="1:8" ht="25.5" x14ac:dyDescent="0.2">
      <c r="A29" s="4">
        <v>24</v>
      </c>
      <c r="B29" s="165" t="s">
        <v>47</v>
      </c>
      <c r="C29" s="161">
        <f>'1b'!D29-'9b'!C29-'9c'!C29</f>
        <v>0</v>
      </c>
      <c r="D29" s="161">
        <f>'1b'!E29-'9b'!D29-'9c'!D29</f>
        <v>0</v>
      </c>
      <c r="E29" s="161">
        <f>'1b'!F29-'9b'!E29-'9c'!E29</f>
        <v>0</v>
      </c>
      <c r="F29" s="161">
        <f>'1b'!G29-'9b'!F29-'9c'!F29</f>
        <v>0</v>
      </c>
      <c r="G29" s="161">
        <f>'1b'!H29-'9b'!G29-'9c'!G29</f>
        <v>0</v>
      </c>
      <c r="H29" s="161">
        <f>'1b'!I29-'9b'!H29-'9c'!H29</f>
        <v>0</v>
      </c>
    </row>
    <row r="30" spans="1:8" x14ac:dyDescent="0.2">
      <c r="A30" s="4">
        <v>25</v>
      </c>
      <c r="B30" s="160" t="s">
        <v>48</v>
      </c>
      <c r="C30" s="161">
        <f>'1b'!D30-'9b'!C30-'9c'!C30</f>
        <v>141733659</v>
      </c>
      <c r="D30" s="161">
        <f>'1b'!E30-'9b'!D30-'9c'!D30</f>
        <v>141733659</v>
      </c>
      <c r="E30" s="161">
        <f>'1b'!F30-'9b'!E30-'9c'!E30</f>
        <v>0</v>
      </c>
      <c r="F30" s="161">
        <f>'1b'!G30-'9b'!F30-'9c'!F30</f>
        <v>0</v>
      </c>
      <c r="G30" s="161">
        <f>'1b'!H30-'9b'!G30-'9c'!G30</f>
        <v>0</v>
      </c>
      <c r="H30" s="161">
        <f>'1b'!I30-'9b'!H30-'9c'!H30</f>
        <v>0</v>
      </c>
    </row>
    <row r="31" spans="1:8" x14ac:dyDescent="0.2">
      <c r="A31" s="4">
        <v>26</v>
      </c>
      <c r="B31" s="160" t="s">
        <v>49</v>
      </c>
      <c r="C31" s="161">
        <f>'1b'!D31-'9b'!C31-'9c'!C31</f>
        <v>135733659</v>
      </c>
      <c r="D31" s="161">
        <f>'1b'!E31-'9b'!D31-'9c'!D31</f>
        <v>135733659</v>
      </c>
      <c r="E31" s="161">
        <f>'1b'!F31-'9b'!E31-'9c'!E31</f>
        <v>0</v>
      </c>
      <c r="F31" s="161">
        <f>'1b'!G31-'9b'!F31-'9c'!F31</f>
        <v>0</v>
      </c>
      <c r="G31" s="161">
        <f>'1b'!H31-'9b'!G31-'9c'!G31</f>
        <v>0</v>
      </c>
      <c r="H31" s="161">
        <f>'1b'!I31-'9b'!H31-'9c'!H31</f>
        <v>0</v>
      </c>
    </row>
    <row r="32" spans="1:8" ht="16.5" customHeight="1" x14ac:dyDescent="0.2">
      <c r="A32" s="4">
        <v>27</v>
      </c>
      <c r="B32" s="160" t="s">
        <v>50</v>
      </c>
      <c r="C32" s="161">
        <f>'1b'!D32-'9b'!C32-'9c'!C32</f>
        <v>0</v>
      </c>
      <c r="D32" s="161">
        <f>'1b'!E32-'9b'!D32-'9c'!D32</f>
        <v>0</v>
      </c>
      <c r="E32" s="161">
        <f>'1b'!F32-'9b'!E32-'9c'!E32</f>
        <v>0</v>
      </c>
      <c r="F32" s="161">
        <f>'1b'!G32-'9b'!F32-'9c'!F32</f>
        <v>0</v>
      </c>
      <c r="G32" s="161">
        <f>'1b'!H32-'9b'!G32-'9c'!G32</f>
        <v>0</v>
      </c>
      <c r="H32" s="161">
        <f>'1b'!I32-'9b'!H32-'9c'!H32</f>
        <v>0</v>
      </c>
    </row>
    <row r="33" spans="1:8" ht="18.75" customHeight="1" x14ac:dyDescent="0.2">
      <c r="A33" s="4">
        <v>28</v>
      </c>
      <c r="B33" s="160" t="s">
        <v>51</v>
      </c>
      <c r="C33" s="161">
        <f>'1b'!D34-'9b'!C33-'9c'!C33</f>
        <v>289814671</v>
      </c>
      <c r="D33" s="161">
        <f>'1b'!E34-'9b'!D33-'9c'!D33</f>
        <v>289814671</v>
      </c>
      <c r="E33" s="161">
        <f>'1b'!F34-'9b'!E33-'9c'!E33</f>
        <v>0</v>
      </c>
      <c r="F33" s="161">
        <f>'1b'!G34-'9b'!F33-'9c'!F33</f>
        <v>0</v>
      </c>
      <c r="G33" s="161">
        <f>'1b'!H34-'9b'!G33-'9c'!G33</f>
        <v>0</v>
      </c>
      <c r="H33" s="161">
        <f>'1b'!I34-'9b'!H33-'9c'!H33</f>
        <v>0</v>
      </c>
    </row>
    <row r="34" spans="1:8" x14ac:dyDescent="0.2">
      <c r="A34" s="4">
        <v>29</v>
      </c>
      <c r="B34" s="160" t="s">
        <v>283</v>
      </c>
      <c r="C34" s="161">
        <f>'1b'!D35-'9b'!C34-'9c'!C34</f>
        <v>0</v>
      </c>
      <c r="D34" s="161">
        <f>'1b'!E35-'9b'!D34-'9c'!D34</f>
        <v>0</v>
      </c>
      <c r="E34" s="161">
        <f>'1b'!F35-'9b'!E34-'9c'!E34</f>
        <v>0</v>
      </c>
      <c r="F34" s="161">
        <f>'1b'!G35-'9b'!F34-'9c'!F34</f>
        <v>0</v>
      </c>
      <c r="G34" s="161">
        <f>'1b'!H35-'9b'!G34-'9c'!G34</f>
        <v>0</v>
      </c>
      <c r="H34" s="161">
        <f>'1b'!I35-'9b'!H34-'9c'!H34</f>
        <v>0</v>
      </c>
    </row>
    <row r="35" spans="1:8" ht="25.5" x14ac:dyDescent="0.2">
      <c r="A35" s="4">
        <v>30</v>
      </c>
      <c r="B35" s="160" t="s">
        <v>284</v>
      </c>
      <c r="C35" s="161">
        <f>'1b'!D36-'9b'!C35-'9c'!C35</f>
        <v>0</v>
      </c>
      <c r="D35" s="161">
        <f>'1b'!E36-'9b'!D35-'9c'!D35</f>
        <v>0</v>
      </c>
      <c r="E35" s="161">
        <f>'1b'!F36-'9b'!E35-'9c'!E35</f>
        <v>0</v>
      </c>
      <c r="F35" s="161">
        <f>'1b'!G36-'9b'!F35-'9c'!F35</f>
        <v>0</v>
      </c>
      <c r="G35" s="161">
        <f>'1b'!H36-'9b'!G35-'9c'!G35</f>
        <v>0</v>
      </c>
      <c r="H35" s="161">
        <f>'1b'!I36-'9b'!H35-'9c'!H35</f>
        <v>0</v>
      </c>
    </row>
    <row r="36" spans="1:8" x14ac:dyDescent="0.2">
      <c r="A36" s="4">
        <v>31</v>
      </c>
      <c r="B36" s="160" t="s">
        <v>52</v>
      </c>
      <c r="C36" s="161">
        <f>'1b'!D37-'9b'!C36-'9c'!C36</f>
        <v>289814671</v>
      </c>
      <c r="D36" s="161">
        <f>'1b'!E37-'9b'!D36-'9c'!D36</f>
        <v>289814671</v>
      </c>
      <c r="E36" s="161">
        <f>'1b'!F37-'9b'!E36-'9c'!E36</f>
        <v>0</v>
      </c>
      <c r="F36" s="161">
        <f>'1b'!G37-'9b'!F36-'9c'!F36</f>
        <v>0</v>
      </c>
      <c r="G36" s="161">
        <f>'1b'!H37-'9b'!G36-'9c'!G36</f>
        <v>0</v>
      </c>
      <c r="H36" s="161">
        <f>'1b'!I37-'9b'!H36-'9c'!H36</f>
        <v>0</v>
      </c>
    </row>
    <row r="37" spans="1:8" x14ac:dyDescent="0.2">
      <c r="A37" s="4">
        <v>32</v>
      </c>
      <c r="B37" s="160" t="s">
        <v>53</v>
      </c>
      <c r="C37" s="161">
        <f>'1b'!D38-'9b'!C37-'9c'!C37</f>
        <v>1000000</v>
      </c>
      <c r="D37" s="161">
        <f>'1b'!E38-'9b'!D37-'9c'!D37</f>
        <v>1000000</v>
      </c>
      <c r="E37" s="161">
        <f>'1b'!F38-'9b'!E37-'9c'!E37</f>
        <v>0</v>
      </c>
      <c r="F37" s="161">
        <f>'1b'!G38-'9b'!F37-'9c'!F37</f>
        <v>0</v>
      </c>
      <c r="G37" s="161">
        <f>'1b'!H38-'9b'!G37-'9c'!G37</f>
        <v>0</v>
      </c>
      <c r="H37" s="161">
        <f>'1b'!I38-'9b'!H37-'9c'!H37</f>
        <v>0</v>
      </c>
    </row>
    <row r="38" spans="1:8" ht="51" x14ac:dyDescent="0.2">
      <c r="A38" s="4">
        <v>33</v>
      </c>
      <c r="B38" s="160" t="s">
        <v>285</v>
      </c>
      <c r="C38" s="161">
        <f>'1b'!D39-'9b'!C38-'9c'!C38</f>
        <v>0</v>
      </c>
      <c r="D38" s="161">
        <f>'1b'!E39-'9b'!D38-'9c'!D38</f>
        <v>0</v>
      </c>
      <c r="E38" s="161">
        <f>'1b'!F39-'9b'!E38-'9c'!E38</f>
        <v>0</v>
      </c>
      <c r="F38" s="161">
        <f>'1b'!G39-'9b'!F38-'9c'!F38</f>
        <v>0</v>
      </c>
      <c r="G38" s="161">
        <f>'1b'!H39-'9b'!G38-'9c'!G38</f>
        <v>0</v>
      </c>
      <c r="H38" s="161">
        <f>'1b'!I39-'9b'!H38-'9c'!H38</f>
        <v>0</v>
      </c>
    </row>
    <row r="39" spans="1:8" x14ac:dyDescent="0.2">
      <c r="A39" s="4">
        <v>34</v>
      </c>
      <c r="B39" s="160" t="s">
        <v>286</v>
      </c>
      <c r="C39" s="161">
        <f>'1b'!D40-'9b'!C39-'9c'!C39</f>
        <v>0</v>
      </c>
      <c r="D39" s="161">
        <f>'1b'!E40-'9b'!D39-'9c'!D39</f>
        <v>0</v>
      </c>
      <c r="E39" s="161">
        <f>'1b'!F40-'9b'!E39-'9c'!E39</f>
        <v>0</v>
      </c>
      <c r="F39" s="161">
        <f>'1b'!G40-'9b'!F39-'9c'!F39</f>
        <v>0</v>
      </c>
      <c r="G39" s="161">
        <f>'1b'!H40-'9b'!G39-'9c'!G39</f>
        <v>0</v>
      </c>
      <c r="H39" s="161">
        <f>'1b'!I40-'9b'!H39-'9c'!H39</f>
        <v>0</v>
      </c>
    </row>
    <row r="40" spans="1:8" x14ac:dyDescent="0.2">
      <c r="A40" s="4">
        <v>35</v>
      </c>
      <c r="B40" s="165" t="s">
        <v>54</v>
      </c>
      <c r="C40" s="161">
        <f>'1b'!D41-'9b'!C40-'9c'!C40</f>
        <v>432548330</v>
      </c>
      <c r="D40" s="161">
        <f>'1b'!E41-'9b'!D40-'9c'!D40</f>
        <v>432548330</v>
      </c>
      <c r="E40" s="161">
        <f>'1b'!F41-'9b'!E40-'9c'!E40</f>
        <v>0</v>
      </c>
      <c r="F40" s="161">
        <f>'1b'!G41-'9b'!F40-'9c'!F40</f>
        <v>0</v>
      </c>
      <c r="G40" s="161">
        <f>'1b'!H41-'9b'!G40-'9c'!G40</f>
        <v>0</v>
      </c>
      <c r="H40" s="161">
        <f>'1b'!I41-'9b'!H40-'9c'!H40</f>
        <v>0</v>
      </c>
    </row>
    <row r="41" spans="1:8" x14ac:dyDescent="0.2">
      <c r="A41" s="4">
        <v>36</v>
      </c>
      <c r="B41" s="162" t="s">
        <v>287</v>
      </c>
      <c r="C41" s="161">
        <f>'1b'!D42-'9b'!C41-'9c'!C41</f>
        <v>0</v>
      </c>
      <c r="D41" s="161">
        <f>'1b'!E42-'9b'!D41-'9c'!D41</f>
        <v>0</v>
      </c>
      <c r="E41" s="161">
        <f>'1b'!F42-'9b'!E41-'9c'!E41</f>
        <v>0</v>
      </c>
      <c r="F41" s="161">
        <f>'1b'!G42-'9b'!F41-'9c'!F41</f>
        <v>0</v>
      </c>
      <c r="G41" s="161">
        <f>'1b'!H42-'9b'!G41-'9c'!G41</f>
        <v>0</v>
      </c>
      <c r="H41" s="161">
        <f>'1b'!I42-'9b'!H41-'9c'!H41</f>
        <v>0</v>
      </c>
    </row>
    <row r="42" spans="1:8" x14ac:dyDescent="0.2">
      <c r="A42" s="4">
        <v>37</v>
      </c>
      <c r="B42" s="169" t="s">
        <v>55</v>
      </c>
      <c r="C42" s="161">
        <f>'1b'!D43-'9b'!C42-'9c'!C42</f>
        <v>17442546</v>
      </c>
      <c r="D42" s="161">
        <f>'1b'!E43-'9b'!D42-'9c'!D42</f>
        <v>0</v>
      </c>
      <c r="E42" s="161">
        <f>'1b'!F43-'9b'!E42-'9c'!E42</f>
        <v>360000</v>
      </c>
      <c r="F42" s="161">
        <f>'1b'!G43-'9b'!F42-'9c'!F42</f>
        <v>2070000</v>
      </c>
      <c r="G42" s="161">
        <f>'1b'!H43-'9b'!G42-'9c'!G42</f>
        <v>2450000</v>
      </c>
      <c r="H42" s="161">
        <f>'1b'!I43-'9b'!H42-'9c'!H42</f>
        <v>12562546</v>
      </c>
    </row>
    <row r="43" spans="1:8" x14ac:dyDescent="0.2">
      <c r="A43" s="4">
        <v>38</v>
      </c>
      <c r="B43" s="169" t="s">
        <v>288</v>
      </c>
      <c r="C43" s="161">
        <f>'1b'!D44-'9b'!C43-'9c'!C43</f>
        <v>10412490</v>
      </c>
      <c r="D43" s="161">
        <f>'1b'!E44-'9b'!D43-'9c'!D43</f>
        <v>0</v>
      </c>
      <c r="E43" s="161">
        <f>'1b'!F44-'9b'!E43-'9c'!E43</f>
        <v>0</v>
      </c>
      <c r="F43" s="161">
        <f>'1b'!G44-'9b'!F43-'9c'!F43</f>
        <v>0</v>
      </c>
      <c r="G43" s="161">
        <f>'1b'!H44-'9b'!G43-'9c'!G43</f>
        <v>0</v>
      </c>
      <c r="H43" s="161">
        <f>'1b'!I44-'9b'!H43-'9c'!H43</f>
        <v>10412490</v>
      </c>
    </row>
    <row r="44" spans="1:8" x14ac:dyDescent="0.2">
      <c r="A44" s="4">
        <v>39</v>
      </c>
      <c r="B44" s="169" t="s">
        <v>56</v>
      </c>
      <c r="C44" s="161">
        <f>'1b'!D45-'9b'!C44-'9c'!C44</f>
        <v>2800000</v>
      </c>
      <c r="D44" s="161">
        <f>'1b'!E45-'9b'!D44-'9c'!D44</f>
        <v>0</v>
      </c>
      <c r="E44" s="161">
        <f>'1b'!F45-'9b'!E44-'9c'!E44</f>
        <v>0</v>
      </c>
      <c r="F44" s="161">
        <f>'1b'!G45-'9b'!F44-'9c'!F44</f>
        <v>1600000</v>
      </c>
      <c r="G44" s="161">
        <f>'1b'!H45-'9b'!G44-'9c'!G44</f>
        <v>1200000</v>
      </c>
      <c r="H44" s="161">
        <f>'1b'!I45-'9b'!H44-'9c'!H44</f>
        <v>0</v>
      </c>
    </row>
    <row r="45" spans="1:8" x14ac:dyDescent="0.2">
      <c r="A45" s="4">
        <v>40</v>
      </c>
      <c r="B45" s="169" t="s">
        <v>289</v>
      </c>
      <c r="C45" s="161">
        <f>'1b'!D46-'9b'!C45-'9c'!C45</f>
        <v>1694105</v>
      </c>
      <c r="D45" s="161">
        <f>'1b'!E46-'9b'!D45-'9c'!D45</f>
        <v>0</v>
      </c>
      <c r="E45" s="161">
        <f>'1b'!F46-'9b'!E45-'9c'!E45</f>
        <v>0</v>
      </c>
      <c r="F45" s="161">
        <f>'1b'!G46-'9b'!F45-'9c'!F45</f>
        <v>0</v>
      </c>
      <c r="G45" s="161">
        <f>'1b'!H46-'9b'!G45-'9c'!G45</f>
        <v>0</v>
      </c>
      <c r="H45" s="161">
        <f>'1b'!I46-'9b'!H45-'9c'!H45</f>
        <v>1694105</v>
      </c>
    </row>
    <row r="46" spans="1:8" x14ac:dyDescent="0.2">
      <c r="A46" s="4">
        <v>41</v>
      </c>
      <c r="B46" s="169" t="s">
        <v>290</v>
      </c>
      <c r="C46" s="161">
        <f>'1b'!D47-'9b'!C46-'9c'!C46</f>
        <v>2535951</v>
      </c>
      <c r="D46" s="161">
        <f>'1b'!E47-'9b'!D46-'9c'!D46</f>
        <v>0</v>
      </c>
      <c r="E46" s="161">
        <f>'1b'!F47-'9b'!E46-'9c'!E46</f>
        <v>360000</v>
      </c>
      <c r="F46" s="161">
        <f>'1b'!G47-'9b'!F46-'9c'!F46</f>
        <v>470000</v>
      </c>
      <c r="G46" s="161">
        <f>'1b'!H47-'9b'!G46-'9c'!G46</f>
        <v>1250000</v>
      </c>
      <c r="H46" s="161">
        <f>'1b'!I47-'9b'!H46-'9c'!H46</f>
        <v>455951</v>
      </c>
    </row>
    <row r="47" spans="1:8" x14ac:dyDescent="0.2">
      <c r="A47" s="4">
        <v>42</v>
      </c>
      <c r="B47" s="160" t="s">
        <v>57</v>
      </c>
      <c r="C47" s="161">
        <f>'1b'!D48-'9b'!C47-'9c'!C47</f>
        <v>11542000</v>
      </c>
      <c r="D47" s="161">
        <f>'1b'!E48-'9b'!D47-'9c'!D47</f>
        <v>3500000</v>
      </c>
      <c r="E47" s="161">
        <f>'1b'!F48-'9b'!E47-'9c'!E47</f>
        <v>3600000</v>
      </c>
      <c r="F47" s="161">
        <f>'1b'!G48-'9b'!F47-'9c'!F47</f>
        <v>4442000</v>
      </c>
      <c r="G47" s="161">
        <f>'1b'!H48-'9b'!G47-'9c'!G47</f>
        <v>0</v>
      </c>
      <c r="H47" s="161">
        <f>'1b'!I48-'9b'!H47-'9c'!H47</f>
        <v>0</v>
      </c>
    </row>
    <row r="48" spans="1:8" x14ac:dyDescent="0.2">
      <c r="A48" s="4">
        <v>43</v>
      </c>
      <c r="B48" s="160" t="s">
        <v>58</v>
      </c>
      <c r="C48" s="161">
        <f>'1b'!D49-'9b'!C48-'9c'!C48</f>
        <v>10002000</v>
      </c>
      <c r="D48" s="161">
        <f>'1b'!E49-'9b'!D48-'9c'!D48</f>
        <v>3500000</v>
      </c>
      <c r="E48" s="161">
        <f>'1b'!F49-'9b'!E48-'9c'!E48</f>
        <v>3500000</v>
      </c>
      <c r="F48" s="161">
        <f>'1b'!G49-'9b'!F48-'9c'!F48</f>
        <v>3002000</v>
      </c>
      <c r="G48" s="161">
        <f>'1b'!H49-'9b'!G48-'9c'!G48</f>
        <v>0</v>
      </c>
      <c r="H48" s="161">
        <f>'1b'!I49-'9b'!H48-'9c'!H48</f>
        <v>0</v>
      </c>
    </row>
    <row r="49" spans="1:8" x14ac:dyDescent="0.2">
      <c r="A49" s="4">
        <v>44</v>
      </c>
      <c r="B49" s="160" t="s">
        <v>59</v>
      </c>
      <c r="C49" s="161">
        <f>'1b'!D50-'9b'!C49-'9c'!C49</f>
        <v>1540000</v>
      </c>
      <c r="D49" s="161">
        <f>'1b'!E50-'9b'!D49-'9c'!D49</f>
        <v>0</v>
      </c>
      <c r="E49" s="161">
        <f>'1b'!F50-'9b'!E49-'9c'!E49</f>
        <v>100000</v>
      </c>
      <c r="F49" s="161">
        <f>'1b'!G50-'9b'!F49-'9c'!F49</f>
        <v>1440000</v>
      </c>
      <c r="G49" s="161">
        <f>'1b'!H50-'9b'!G49-'9c'!G49</f>
        <v>0</v>
      </c>
      <c r="H49" s="161">
        <f>'1b'!I50-'9b'!H49-'9c'!H49</f>
        <v>0</v>
      </c>
    </row>
    <row r="50" spans="1:8" x14ac:dyDescent="0.2">
      <c r="A50" s="4">
        <v>45</v>
      </c>
      <c r="B50" s="160" t="s">
        <v>291</v>
      </c>
      <c r="C50" s="161">
        <f>'1b'!D51-'9b'!C50-'9c'!C50</f>
        <v>0</v>
      </c>
      <c r="D50" s="161">
        <f>'1b'!E51-'9b'!D50-'9c'!D50</f>
        <v>0</v>
      </c>
      <c r="E50" s="161">
        <f>'1b'!F51-'9b'!E50-'9c'!E50</f>
        <v>0</v>
      </c>
      <c r="F50" s="161">
        <f>'1b'!G51-'9b'!F50-'9c'!F50</f>
        <v>0</v>
      </c>
      <c r="G50" s="161">
        <f>'1b'!H51-'9b'!G50-'9c'!G50</f>
        <v>0</v>
      </c>
      <c r="H50" s="161">
        <f>'1b'!I51-'9b'!H50-'9c'!H50</f>
        <v>0</v>
      </c>
    </row>
    <row r="51" spans="1:8" ht="25.5" x14ac:dyDescent="0.2">
      <c r="A51" s="4">
        <v>46</v>
      </c>
      <c r="B51" s="160" t="s">
        <v>292</v>
      </c>
      <c r="C51" s="161">
        <f>'1b'!D52-'9b'!C51-'9c'!C51</f>
        <v>-13500000</v>
      </c>
      <c r="D51" s="161">
        <f>'1b'!E52-'9b'!D51-'9c'!D51</f>
        <v>-13500000</v>
      </c>
      <c r="E51" s="161">
        <f>'1b'!F52-'9b'!E51-'9c'!E51</f>
        <v>0</v>
      </c>
      <c r="F51" s="161">
        <f>'1b'!G52-'9b'!F51-'9c'!F51</f>
        <v>0</v>
      </c>
      <c r="G51" s="161">
        <f>'1b'!H52-'9b'!G51-'9c'!G51</f>
        <v>0</v>
      </c>
      <c r="H51" s="161">
        <f>'1b'!I52-'9b'!H51-'9c'!H51</f>
        <v>0</v>
      </c>
    </row>
    <row r="52" spans="1:8" ht="25.5" x14ac:dyDescent="0.2">
      <c r="A52" s="4">
        <v>47</v>
      </c>
      <c r="B52" s="160" t="s">
        <v>60</v>
      </c>
      <c r="C52" s="161">
        <f>'1b'!D53-'9b'!C52-'9c'!C52</f>
        <v>0</v>
      </c>
      <c r="D52" s="161">
        <f>'1b'!E53-'9b'!D52-'9c'!D52</f>
        <v>0</v>
      </c>
      <c r="E52" s="161">
        <f>'1b'!F53-'9b'!E52-'9c'!E52</f>
        <v>0</v>
      </c>
      <c r="F52" s="161">
        <f>'1b'!G53-'9b'!F52-'9c'!F52</f>
        <v>0</v>
      </c>
      <c r="G52" s="161">
        <f>'1b'!H53-'9b'!G52-'9c'!G52</f>
        <v>0</v>
      </c>
      <c r="H52" s="161">
        <f>'1b'!I53-'9b'!H52-'9c'!H52</f>
        <v>0</v>
      </c>
    </row>
    <row r="53" spans="1:8" x14ac:dyDescent="0.2">
      <c r="A53" s="4">
        <v>48</v>
      </c>
      <c r="B53" s="160" t="s">
        <v>293</v>
      </c>
      <c r="C53" s="161">
        <f>'1b'!D54-'9b'!C53-'9c'!C53</f>
        <v>13500000</v>
      </c>
      <c r="D53" s="161">
        <f>'1b'!E54-'9b'!D53-'9c'!D53</f>
        <v>13500000</v>
      </c>
      <c r="E53" s="161">
        <f>'1b'!F54-'9b'!E53-'9c'!E53</f>
        <v>0</v>
      </c>
      <c r="F53" s="161">
        <f>'1b'!G54-'9b'!F53-'9c'!F53</f>
        <v>0</v>
      </c>
      <c r="G53" s="161">
        <f>'1b'!H54-'9b'!G53-'9c'!G53</f>
        <v>0</v>
      </c>
      <c r="H53" s="161">
        <f>'1b'!I54-'9b'!H53-'9c'!H53</f>
        <v>0</v>
      </c>
    </row>
    <row r="54" spans="1:8" x14ac:dyDescent="0.2">
      <c r="A54" s="4">
        <v>49</v>
      </c>
      <c r="B54" s="160" t="s">
        <v>61</v>
      </c>
      <c r="C54" s="161">
        <f>'1b'!D55-'9b'!C54-'9c'!C54</f>
        <v>0</v>
      </c>
      <c r="D54" s="161">
        <f>'1b'!E55-'9b'!D54-'9c'!D54</f>
        <v>0</v>
      </c>
      <c r="E54" s="161">
        <f>'1b'!F55-'9b'!E54-'9c'!E54</f>
        <v>0</v>
      </c>
      <c r="F54" s="161">
        <f>'1b'!G55-'9b'!F54-'9c'!F54</f>
        <v>0</v>
      </c>
      <c r="G54" s="161">
        <f>'1b'!H55-'9b'!G54-'9c'!G54</f>
        <v>0</v>
      </c>
      <c r="H54" s="161">
        <f>'1b'!I55-'9b'!H54-'9c'!H54</f>
        <v>0</v>
      </c>
    </row>
    <row r="55" spans="1:8" x14ac:dyDescent="0.2">
      <c r="A55" s="4">
        <v>50</v>
      </c>
      <c r="B55" s="160" t="s">
        <v>294</v>
      </c>
      <c r="C55" s="161">
        <f>'1b'!D56-'9b'!C55-'9c'!C55</f>
        <v>3577640</v>
      </c>
      <c r="D55" s="161">
        <f>'1b'!E56-'9b'!D55-'9c'!D55</f>
        <v>0</v>
      </c>
      <c r="E55" s="161">
        <f>'1b'!F56-'9b'!E55-'9c'!E55</f>
        <v>0</v>
      </c>
      <c r="F55" s="161">
        <f>'1b'!G56-'9b'!F55-'9c'!F55</f>
        <v>0</v>
      </c>
      <c r="G55" s="161">
        <f>'1b'!H56-'9b'!G55-'9c'!G55</f>
        <v>0</v>
      </c>
      <c r="H55" s="161">
        <f>'1b'!I56-'9b'!H55-'9c'!H55</f>
        <v>3577640</v>
      </c>
    </row>
    <row r="56" spans="1:8" x14ac:dyDescent="0.2">
      <c r="A56" s="4">
        <v>51</v>
      </c>
      <c r="B56" s="160" t="s">
        <v>295</v>
      </c>
      <c r="C56" s="161">
        <f>'1b'!D57-'9b'!C56-'9c'!C56</f>
        <v>11297194</v>
      </c>
      <c r="D56" s="161">
        <f>'1b'!E57-'9b'!D56-'9c'!D56</f>
        <v>5181103</v>
      </c>
      <c r="E56" s="161">
        <f>'1b'!F57-'9b'!E56-'9c'!E56</f>
        <v>0</v>
      </c>
      <c r="F56" s="161">
        <f>'1b'!G57-'9b'!F56-'9c'!F56</f>
        <v>1758240</v>
      </c>
      <c r="G56" s="161">
        <f>'1b'!H57-'9b'!G56-'9c'!G56</f>
        <v>0</v>
      </c>
      <c r="H56" s="161">
        <f>'1b'!I57-'9b'!H56-'9c'!H56</f>
        <v>4357851</v>
      </c>
    </row>
    <row r="57" spans="1:8" x14ac:dyDescent="0.2">
      <c r="A57" s="4">
        <v>52</v>
      </c>
      <c r="B57" s="160" t="s">
        <v>62</v>
      </c>
      <c r="C57" s="161">
        <f>'1b'!D58-'9b'!C57-'9c'!C57</f>
        <v>0</v>
      </c>
      <c r="D57" s="161">
        <f>'1b'!E58-'9b'!D57-'9c'!D57</f>
        <v>0</v>
      </c>
      <c r="E57" s="161">
        <f>'1b'!F58-'9b'!E57-'9c'!E57</f>
        <v>0</v>
      </c>
      <c r="F57" s="161">
        <f>'1b'!G58-'9b'!F57-'9c'!F57</f>
        <v>0</v>
      </c>
      <c r="G57" s="161">
        <f>'1b'!H58-'9b'!G57-'9c'!G57</f>
        <v>0</v>
      </c>
      <c r="H57" s="161">
        <f>'1b'!I58-'9b'!H57-'9c'!H57</f>
        <v>0</v>
      </c>
    </row>
    <row r="58" spans="1:8" ht="25.5" x14ac:dyDescent="0.2">
      <c r="A58" s="4">
        <v>53</v>
      </c>
      <c r="B58" s="160" t="s">
        <v>296</v>
      </c>
      <c r="C58" s="161">
        <f>'1b'!D59-'9b'!C58-'9c'!C58</f>
        <v>2000000</v>
      </c>
      <c r="D58" s="161">
        <f>'1b'!E59-'9b'!D58-'9c'!D58</f>
        <v>2000000</v>
      </c>
      <c r="E58" s="161">
        <f>'1b'!F59-'9b'!E58-'9c'!E58</f>
        <v>0</v>
      </c>
      <c r="F58" s="161">
        <f>'1b'!G59-'9b'!F58-'9c'!F58</f>
        <v>0</v>
      </c>
      <c r="G58" s="161">
        <f>'1b'!H59-'9b'!G58-'9c'!G58</f>
        <v>0</v>
      </c>
      <c r="H58" s="161">
        <f>'1b'!I59-'9b'!H58-'9c'!H58</f>
        <v>0</v>
      </c>
    </row>
    <row r="59" spans="1:8" x14ac:dyDescent="0.2">
      <c r="A59" s="4">
        <v>54</v>
      </c>
      <c r="B59" s="160" t="s">
        <v>297</v>
      </c>
      <c r="C59" s="161">
        <f>'1b'!D60-'9b'!C59-'9c'!C59</f>
        <v>0</v>
      </c>
      <c r="D59" s="161">
        <f>'1b'!E60-'9b'!D59-'9c'!D59</f>
        <v>0</v>
      </c>
      <c r="E59" s="161">
        <f>'1b'!F60-'9b'!E59-'9c'!E59</f>
        <v>0</v>
      </c>
      <c r="F59" s="161">
        <f>'1b'!G60-'9b'!F59-'9c'!F59</f>
        <v>0</v>
      </c>
      <c r="G59" s="161">
        <f>'1b'!H60-'9b'!G59-'9c'!G59</f>
        <v>0</v>
      </c>
      <c r="H59" s="161">
        <f>'1b'!I60-'9b'!H59-'9c'!H59</f>
        <v>0</v>
      </c>
    </row>
    <row r="60" spans="1:8" x14ac:dyDescent="0.2">
      <c r="A60" s="4">
        <v>55</v>
      </c>
      <c r="B60" s="160" t="s">
        <v>63</v>
      </c>
      <c r="C60" s="161">
        <f>'1b'!D61-'9b'!C60-'9c'!C60</f>
        <v>0</v>
      </c>
      <c r="D60" s="161">
        <f>'1b'!E61-'9b'!D60-'9c'!D60</f>
        <v>0</v>
      </c>
      <c r="E60" s="161">
        <f>'1b'!F61-'9b'!E60-'9c'!E60</f>
        <v>0</v>
      </c>
      <c r="F60" s="161">
        <f>'1b'!G61-'9b'!F60-'9c'!F60</f>
        <v>0</v>
      </c>
      <c r="G60" s="161">
        <f>'1b'!H61-'9b'!G60-'9c'!G60</f>
        <v>0</v>
      </c>
      <c r="H60" s="161">
        <f>'1b'!I61-'9b'!H60-'9c'!H60</f>
        <v>0</v>
      </c>
    </row>
    <row r="61" spans="1:8" x14ac:dyDescent="0.2">
      <c r="A61" s="4">
        <v>56</v>
      </c>
      <c r="B61" s="160" t="s">
        <v>298</v>
      </c>
      <c r="C61" s="161">
        <f>'1b'!D62-'9b'!C61-'9c'!C61</f>
        <v>0</v>
      </c>
      <c r="D61" s="161">
        <f>'1b'!E62-'9b'!D61-'9c'!D61</f>
        <v>0</v>
      </c>
      <c r="E61" s="161">
        <f>'1b'!F62-'9b'!E61-'9c'!E61</f>
        <v>0</v>
      </c>
      <c r="F61" s="161">
        <f>'1b'!G62-'9b'!F61-'9c'!F61</f>
        <v>0</v>
      </c>
      <c r="G61" s="161">
        <f>'1b'!H62-'9b'!G61-'9c'!G61</f>
        <v>0</v>
      </c>
      <c r="H61" s="161">
        <f>'1b'!I62-'9b'!H61-'9c'!H61</f>
        <v>0</v>
      </c>
    </row>
    <row r="62" spans="1:8" x14ac:dyDescent="0.2">
      <c r="A62" s="4">
        <v>57</v>
      </c>
      <c r="B62" s="165" t="s">
        <v>64</v>
      </c>
      <c r="C62" s="161">
        <f>'1b'!D63-'9b'!C62-'9c'!C62</f>
        <v>45859380</v>
      </c>
      <c r="D62" s="161">
        <f>'1b'!E63-'9b'!D62-'9c'!D62</f>
        <v>10681103</v>
      </c>
      <c r="E62" s="161">
        <f>'1b'!F63-'9b'!E62-'9c'!E62</f>
        <v>3960000</v>
      </c>
      <c r="F62" s="161">
        <f>'1b'!G63-'9b'!F62-'9c'!F62</f>
        <v>8270240</v>
      </c>
      <c r="G62" s="161">
        <f>'1b'!H63-'9b'!G62-'9c'!G62</f>
        <v>2450000</v>
      </c>
      <c r="H62" s="161">
        <f>'1b'!I63-'9b'!H62-'9c'!H62</f>
        <v>20498037</v>
      </c>
    </row>
    <row r="63" spans="1:8" x14ac:dyDescent="0.2">
      <c r="A63" s="4">
        <v>58</v>
      </c>
      <c r="B63" s="160" t="s">
        <v>299</v>
      </c>
      <c r="C63" s="161">
        <f>'1b'!D64-'9b'!C63-'9c'!C63</f>
        <v>15689269</v>
      </c>
      <c r="D63" s="161">
        <f>'1b'!E64-'9b'!D63-'9c'!D63</f>
        <v>15689269</v>
      </c>
      <c r="E63" s="161">
        <f>'1b'!F64-'9b'!E63-'9c'!E63</f>
        <v>0</v>
      </c>
      <c r="F63" s="161">
        <f>'1b'!G64-'9b'!F63-'9c'!F63</f>
        <v>0</v>
      </c>
      <c r="G63" s="161">
        <f>'1b'!H64-'9b'!G63-'9c'!G63</f>
        <v>0</v>
      </c>
      <c r="H63" s="161">
        <f>'1b'!I64-'9b'!H63-'9c'!H63</f>
        <v>0</v>
      </c>
    </row>
    <row r="64" spans="1:8" x14ac:dyDescent="0.2">
      <c r="A64" s="4">
        <v>59</v>
      </c>
      <c r="B64" s="160" t="s">
        <v>300</v>
      </c>
      <c r="C64" s="161">
        <f>'1b'!D65-'9b'!C64-'9c'!C64</f>
        <v>0</v>
      </c>
      <c r="D64" s="161">
        <f>'1b'!E65-'9b'!D64-'9c'!D64</f>
        <v>0</v>
      </c>
      <c r="E64" s="161">
        <f>'1b'!F65-'9b'!E64-'9c'!E64</f>
        <v>0</v>
      </c>
      <c r="F64" s="161">
        <f>'1b'!G65-'9b'!F64-'9c'!F64</f>
        <v>0</v>
      </c>
      <c r="G64" s="161">
        <f>'1b'!H65-'9b'!G64-'9c'!G64</f>
        <v>0</v>
      </c>
      <c r="H64" s="161">
        <f>'1b'!I65-'9b'!H64-'9c'!H64</f>
        <v>0</v>
      </c>
    </row>
    <row r="65" spans="1:8" x14ac:dyDescent="0.2">
      <c r="A65" s="4">
        <v>60</v>
      </c>
      <c r="B65" s="165" t="s">
        <v>65</v>
      </c>
      <c r="C65" s="161">
        <f>'1b'!D66-'9b'!C65-'9c'!C65</f>
        <v>15689269</v>
      </c>
      <c r="D65" s="161">
        <f>'1b'!E66-'9b'!D65-'9c'!D65</f>
        <v>15689269</v>
      </c>
      <c r="E65" s="161">
        <f>'1b'!F66-'9b'!E65-'9c'!E65</f>
        <v>0</v>
      </c>
      <c r="F65" s="161">
        <f>'1b'!G66-'9b'!F65-'9c'!F65</f>
        <v>0</v>
      </c>
      <c r="G65" s="161">
        <f>'1b'!H66-'9b'!G65-'9c'!G65</f>
        <v>0</v>
      </c>
      <c r="H65" s="161">
        <f>'1b'!I66-'9b'!H65-'9c'!H65</f>
        <v>0</v>
      </c>
    </row>
    <row r="66" spans="1:8" x14ac:dyDescent="0.2">
      <c r="A66" s="4">
        <v>61</v>
      </c>
      <c r="B66" s="170" t="s">
        <v>301</v>
      </c>
      <c r="C66" s="161">
        <f>'1b'!D67-'9b'!C66-'9c'!C66</f>
        <v>0</v>
      </c>
      <c r="D66" s="161">
        <f>'1b'!E67-'9b'!D66-'9c'!D66</f>
        <v>0</v>
      </c>
      <c r="E66" s="161">
        <f>'1b'!F67-'9b'!E66-'9c'!E66</f>
        <v>0</v>
      </c>
      <c r="F66" s="161">
        <f>'1b'!G67-'9b'!F66-'9c'!F66</f>
        <v>0</v>
      </c>
      <c r="G66" s="161">
        <f>'1b'!H67-'9b'!G66-'9c'!G66</f>
        <v>0</v>
      </c>
      <c r="H66" s="161">
        <f>'1b'!I67-'9b'!H66-'9c'!H66</f>
        <v>0</v>
      </c>
    </row>
    <row r="67" spans="1:8" x14ac:dyDescent="0.2">
      <c r="A67" s="4">
        <v>62</v>
      </c>
      <c r="B67" s="171" t="s">
        <v>302</v>
      </c>
      <c r="C67" s="161">
        <f>'1b'!D68-'9b'!C67-'9c'!C67</f>
        <v>0</v>
      </c>
      <c r="D67" s="161">
        <f>'1b'!E68-'9b'!D67-'9c'!D67</f>
        <v>0</v>
      </c>
      <c r="E67" s="161">
        <f>'1b'!F68-'9b'!E67-'9c'!E67</f>
        <v>0</v>
      </c>
      <c r="F67" s="161">
        <f>'1b'!G68-'9b'!F67-'9c'!F67</f>
        <v>0</v>
      </c>
      <c r="G67" s="161">
        <f>'1b'!H68-'9b'!G67-'9c'!G67</f>
        <v>0</v>
      </c>
      <c r="H67" s="161">
        <f>'1b'!I68-'9b'!H67-'9c'!H67</f>
        <v>0</v>
      </c>
    </row>
    <row r="68" spans="1:8" ht="25.5" x14ac:dyDescent="0.2">
      <c r="A68" s="4">
        <v>63</v>
      </c>
      <c r="B68" s="160" t="s">
        <v>66</v>
      </c>
      <c r="C68" s="161">
        <f>'1b'!D69-'9b'!C68-'9c'!C68</f>
        <v>0</v>
      </c>
      <c r="D68" s="161">
        <f>'1b'!E69-'9b'!D68-'9c'!D68</f>
        <v>0</v>
      </c>
      <c r="E68" s="161">
        <f>'1b'!F69-'9b'!E68-'9c'!E68</f>
        <v>0</v>
      </c>
      <c r="F68" s="161">
        <f>'1b'!G69-'9b'!F68-'9c'!F68</f>
        <v>0</v>
      </c>
      <c r="G68" s="161">
        <f>'1b'!H69-'9b'!G68-'9c'!G68</f>
        <v>0</v>
      </c>
      <c r="H68" s="161">
        <f>'1b'!I69-'9b'!H68-'9c'!H68</f>
        <v>0</v>
      </c>
    </row>
    <row r="69" spans="1:8" x14ac:dyDescent="0.2">
      <c r="A69" s="4">
        <v>64</v>
      </c>
      <c r="B69" s="160" t="s">
        <v>67</v>
      </c>
      <c r="C69" s="161">
        <f>'1b'!D70-'9b'!C69-'9c'!C69</f>
        <v>0</v>
      </c>
      <c r="D69" s="161">
        <f>'1b'!E70-'9b'!D69-'9c'!D69</f>
        <v>0</v>
      </c>
      <c r="E69" s="161">
        <f>'1b'!F70-'9b'!E69-'9c'!E69</f>
        <v>0</v>
      </c>
      <c r="F69" s="161">
        <f>'1b'!G70-'9b'!F69-'9c'!F69</f>
        <v>0</v>
      </c>
      <c r="G69" s="161">
        <f>'1b'!H70-'9b'!G69-'9c'!G69</f>
        <v>0</v>
      </c>
      <c r="H69" s="161">
        <f>'1b'!I70-'9b'!H69-'9c'!H69</f>
        <v>0</v>
      </c>
    </row>
    <row r="70" spans="1:8" x14ac:dyDescent="0.2">
      <c r="A70" s="4">
        <v>65</v>
      </c>
      <c r="B70" s="160" t="s">
        <v>68</v>
      </c>
      <c r="C70" s="161">
        <f>'1b'!D71-'9b'!C70-'9c'!C70</f>
        <v>46589422</v>
      </c>
      <c r="D70" s="161">
        <f>'1b'!E71-'9b'!D70-'9c'!D70</f>
        <v>46589422</v>
      </c>
      <c r="E70" s="161">
        <f>'1b'!F71-'9b'!E70-'9c'!E70</f>
        <v>0</v>
      </c>
      <c r="F70" s="161">
        <f>'1b'!G71-'9b'!F70-'9c'!F70</f>
        <v>0</v>
      </c>
      <c r="G70" s="161">
        <f>'1b'!H71-'9b'!G70-'9c'!G70</f>
        <v>0</v>
      </c>
      <c r="H70" s="161">
        <f>'1b'!I71-'9b'!H70-'9c'!H70</f>
        <v>0</v>
      </c>
    </row>
    <row r="71" spans="1:8" x14ac:dyDescent="0.2">
      <c r="A71" s="4">
        <v>66</v>
      </c>
      <c r="B71" s="165" t="s">
        <v>69</v>
      </c>
      <c r="C71" s="161">
        <f>'1b'!D72-'9b'!C71-'9c'!C71</f>
        <v>46589422</v>
      </c>
      <c r="D71" s="161">
        <f>'1b'!E72-'9b'!D71-'9c'!D71</f>
        <v>46589422</v>
      </c>
      <c r="E71" s="161">
        <f>'1b'!F72-'9b'!E71-'9c'!E71</f>
        <v>0</v>
      </c>
      <c r="F71" s="161">
        <f>'1b'!G72-'9b'!F71-'9c'!F71</f>
        <v>0</v>
      </c>
      <c r="G71" s="161">
        <f>'1b'!H72-'9b'!G71-'9c'!G71</f>
        <v>0</v>
      </c>
      <c r="H71" s="161">
        <f>'1b'!I72-'9b'!H71-'9c'!H71</f>
        <v>0</v>
      </c>
    </row>
    <row r="72" spans="1:8" x14ac:dyDescent="0.2">
      <c r="A72" s="4">
        <v>67</v>
      </c>
      <c r="B72" s="172" t="s">
        <v>70</v>
      </c>
      <c r="C72" s="161">
        <f>'1b'!D73-'9b'!C72-'9c'!C72</f>
        <v>1593425777</v>
      </c>
      <c r="D72" s="161">
        <f>'1b'!E73-'9b'!D72-'9c'!D72</f>
        <v>1481114255</v>
      </c>
      <c r="E72" s="161">
        <f>'1b'!F73-'9b'!E72-'9c'!E72</f>
        <v>11300280</v>
      </c>
      <c r="F72" s="161">
        <f>'1b'!G73-'9b'!F72-'9c'!F72</f>
        <v>78063205</v>
      </c>
      <c r="G72" s="161">
        <f>'1b'!H73-'9b'!G72-'9c'!G72</f>
        <v>2450000</v>
      </c>
      <c r="H72" s="161">
        <f>'1b'!I73-'9b'!H72-'9c'!H72</f>
        <v>20498037</v>
      </c>
    </row>
    <row r="73" spans="1:8" ht="25.5" x14ac:dyDescent="0.2">
      <c r="A73" s="4">
        <v>68</v>
      </c>
      <c r="B73" s="162" t="s">
        <v>303</v>
      </c>
      <c r="C73" s="161">
        <f>'1b'!D74-'9b'!C73-'9c'!C73</f>
        <v>0</v>
      </c>
      <c r="D73" s="161">
        <f>'1b'!E74-'9b'!D73-'9c'!D73</f>
        <v>0</v>
      </c>
      <c r="E73" s="161">
        <f>'1b'!F74-'9b'!E73-'9c'!E73</f>
        <v>0</v>
      </c>
      <c r="F73" s="161">
        <f>'1b'!G74-'9b'!F73-'9c'!F73</f>
        <v>0</v>
      </c>
      <c r="G73" s="161">
        <f>'1b'!H74-'9b'!G73-'9c'!G73</f>
        <v>0</v>
      </c>
      <c r="H73" s="161">
        <f>'1b'!I74-'9b'!H73-'9c'!H73</f>
        <v>0</v>
      </c>
    </row>
    <row r="74" spans="1:8" ht="25.5" x14ac:dyDescent="0.2">
      <c r="A74" s="4">
        <v>69</v>
      </c>
      <c r="B74" s="160" t="s">
        <v>304</v>
      </c>
      <c r="C74" s="161">
        <f>'1b'!D75-'9b'!C74-'9c'!C74</f>
        <v>436430974</v>
      </c>
      <c r="D74" s="161">
        <f>'1b'!E75-'9b'!D74-'9c'!D74</f>
        <v>373440697</v>
      </c>
      <c r="E74" s="161">
        <f>'1b'!F75-'9b'!E74-'9c'!E74</f>
        <v>18677308</v>
      </c>
      <c r="F74" s="161">
        <f>'1b'!G75-'9b'!F74-'9c'!F74</f>
        <v>16885972</v>
      </c>
      <c r="G74" s="161">
        <f>'1b'!H75-'9b'!G74-'9c'!G74</f>
        <v>9820294</v>
      </c>
      <c r="H74" s="161">
        <f>'1b'!I75-'9b'!H74-'9c'!H74</f>
        <v>17606703</v>
      </c>
    </row>
    <row r="75" spans="1:8" x14ac:dyDescent="0.2">
      <c r="A75" s="4">
        <v>70</v>
      </c>
      <c r="B75" s="160" t="s">
        <v>71</v>
      </c>
      <c r="C75" s="161">
        <f>'1b'!D76-'9b'!C75-'9c'!C75</f>
        <v>3963607</v>
      </c>
      <c r="D75" s="161">
        <f>'1b'!E76-'9b'!D75-'9c'!D75</f>
        <v>3963607</v>
      </c>
      <c r="E75" s="161">
        <f>'1b'!F76-'9b'!E75-'9c'!E75</f>
        <v>0</v>
      </c>
      <c r="F75" s="161">
        <f>'1b'!G76-'9b'!F75-'9c'!F75</f>
        <v>0</v>
      </c>
      <c r="G75" s="161">
        <f>'1b'!H76-'9b'!G75-'9c'!G75</f>
        <v>0</v>
      </c>
      <c r="H75" s="161">
        <f>'1b'!I76-'9b'!H75-'9c'!H75</f>
        <v>0</v>
      </c>
    </row>
    <row r="76" spans="1:8" x14ac:dyDescent="0.2">
      <c r="A76" s="4">
        <v>71</v>
      </c>
      <c r="B76" s="160" t="s">
        <v>305</v>
      </c>
      <c r="C76" s="161">
        <f>'1b'!D77-'9b'!C76-'9c'!C76</f>
        <v>1088290487</v>
      </c>
      <c r="D76" s="161">
        <f>'1b'!E77-'9b'!D76-'9c'!D76</f>
        <v>0</v>
      </c>
      <c r="E76" s="161">
        <f>'1b'!F77-'9b'!E76-'9c'!E76</f>
        <v>411562367</v>
      </c>
      <c r="F76" s="161">
        <f>'1b'!G77-'9b'!F76-'9c'!F76</f>
        <v>217647286</v>
      </c>
      <c r="G76" s="161">
        <f>'1b'!H77-'9b'!G76-'9c'!G76</f>
        <v>126706757</v>
      </c>
      <c r="H76" s="161">
        <f>'1b'!I77-'9b'!H76-'9c'!H76</f>
        <v>332374077</v>
      </c>
    </row>
    <row r="77" spans="1:8" x14ac:dyDescent="0.2">
      <c r="A77" s="4">
        <v>72</v>
      </c>
      <c r="B77" s="160" t="s">
        <v>72</v>
      </c>
      <c r="C77" s="161">
        <f>'1b'!D79-'9b'!C77-'9c'!C77</f>
        <v>1908685068</v>
      </c>
      <c r="D77" s="161">
        <f>'1b'!E79-'9b'!D77-'9c'!D77</f>
        <v>757404304</v>
      </c>
      <c r="E77" s="161">
        <f>'1b'!F79-'9b'!E77-'9c'!E77</f>
        <v>430239675</v>
      </c>
      <c r="F77" s="161">
        <f>'1b'!G79-'9b'!F77-'9c'!F77</f>
        <v>234533258</v>
      </c>
      <c r="G77" s="161">
        <f>'1b'!H79-'9b'!G77-'9c'!G77</f>
        <v>136527051</v>
      </c>
      <c r="H77" s="161">
        <f>'1b'!I79-'9b'!H77-'9c'!H77</f>
        <v>349980780</v>
      </c>
    </row>
    <row r="78" spans="1:8" ht="13.5" thickBot="1" x14ac:dyDescent="0.25">
      <c r="A78" s="4">
        <v>73</v>
      </c>
      <c r="B78" s="210" t="s">
        <v>73</v>
      </c>
      <c r="C78" s="161">
        <f>'1b'!D80-'9b'!C78-'9c'!C78</f>
        <v>1908685068</v>
      </c>
      <c r="D78" s="161">
        <f>'1b'!E80-'9b'!D78-'9c'!D78</f>
        <v>757404304</v>
      </c>
      <c r="E78" s="161">
        <f>'1b'!F80-'9b'!E78-'9c'!E78</f>
        <v>430239675</v>
      </c>
      <c r="F78" s="161">
        <f>'1b'!G80-'9b'!F78-'9c'!F78</f>
        <v>234533258</v>
      </c>
      <c r="G78" s="161">
        <f>'1b'!H80-'9b'!G78-'9c'!G78</f>
        <v>136527051</v>
      </c>
      <c r="H78" s="161">
        <f>'1b'!I80-'9b'!H78-'9c'!H78</f>
        <v>349980780</v>
      </c>
    </row>
    <row r="79" spans="1:8" ht="13.5" thickBot="1" x14ac:dyDescent="0.25">
      <c r="A79" s="4">
        <v>74</v>
      </c>
      <c r="B79" s="216" t="s">
        <v>37</v>
      </c>
      <c r="C79" s="220">
        <f>'1b'!D81-'9b'!C79-'9c'!C79</f>
        <v>3502110845</v>
      </c>
      <c r="D79" s="220">
        <f>'1b'!E81-'9b'!D79-'9c'!D79</f>
        <v>2238518559</v>
      </c>
      <c r="E79" s="220">
        <f>'1b'!F81-'9b'!E79-'9c'!E79</f>
        <v>441539955</v>
      </c>
      <c r="F79" s="220">
        <f>'1b'!G81-'9b'!F79-'9c'!F79</f>
        <v>312596463</v>
      </c>
      <c r="G79" s="220">
        <f>'1b'!H81-'9b'!G79-'9c'!G79</f>
        <v>138977051</v>
      </c>
      <c r="H79" s="220">
        <f>'1b'!I81-'9b'!H79-'9c'!H79</f>
        <v>370478817</v>
      </c>
    </row>
    <row r="80" spans="1:8" ht="13.5" thickTop="1" x14ac:dyDescent="0.2">
      <c r="A80" s="4">
        <v>75</v>
      </c>
      <c r="B80" s="213" t="s">
        <v>3</v>
      </c>
      <c r="C80" s="214">
        <f>'2d'!D6-'9b'!C80-'9c'!C80</f>
        <v>825497322</v>
      </c>
      <c r="D80" s="214">
        <f>'2d'!E6-'9b'!D80-'9c'!D80</f>
        <v>32514640</v>
      </c>
      <c r="E80" s="214">
        <f>'2d'!F6-'9b'!E80-'9c'!E80</f>
        <v>323839134</v>
      </c>
      <c r="F80" s="214">
        <f>'2d'!G6-'9b'!F80-'9c'!F80</f>
        <v>171737250</v>
      </c>
      <c r="G80" s="214">
        <f>'2d'!H6-'9b'!G80-'9c'!G80</f>
        <v>63045945</v>
      </c>
      <c r="H80" s="214">
        <f>'2d'!I6-'9b'!H80-'9c'!H80</f>
        <v>234360353</v>
      </c>
    </row>
    <row r="81" spans="1:8" ht="25.5" x14ac:dyDescent="0.2">
      <c r="A81" s="4">
        <v>76</v>
      </c>
      <c r="B81" s="182" t="s">
        <v>4</v>
      </c>
      <c r="C81" s="214">
        <f>'2d'!D7-'9b'!C81-'9c'!C81</f>
        <v>116135972</v>
      </c>
      <c r="D81" s="214">
        <f>'2d'!E7-'9b'!D81-'9c'!D81</f>
        <v>1214112</v>
      </c>
      <c r="E81" s="214">
        <f>'2d'!F7-'9b'!E81-'9c'!E81</f>
        <v>49580981</v>
      </c>
      <c r="F81" s="214">
        <f>'2d'!G7-'9b'!F81-'9c'!F81</f>
        <v>20298886</v>
      </c>
      <c r="G81" s="214">
        <f>'2d'!H7-'9b'!G81-'9c'!G81</f>
        <v>9057376</v>
      </c>
      <c r="H81" s="214">
        <f>'2d'!I7-'9b'!H81-'9c'!H81</f>
        <v>35984617</v>
      </c>
    </row>
    <row r="82" spans="1:8" x14ac:dyDescent="0.2">
      <c r="A82" s="4">
        <v>77</v>
      </c>
      <c r="B82" s="182" t="s">
        <v>5</v>
      </c>
      <c r="C82" s="214">
        <f>'2d'!D8-'9b'!C82-'9c'!C82</f>
        <v>385612784</v>
      </c>
      <c r="D82" s="214">
        <f>'2d'!E8-'9b'!D82-'9c'!D82</f>
        <v>51614720</v>
      </c>
      <c r="E82" s="214">
        <f>'2d'!F8-'9b'!E82-'9c'!E82</f>
        <v>61642840</v>
      </c>
      <c r="F82" s="214">
        <f>'2d'!G8-'9b'!F82-'9c'!F82</f>
        <v>114259527</v>
      </c>
      <c r="G82" s="214">
        <f>'2d'!H8-'9b'!G82-'9c'!G82</f>
        <v>63369450</v>
      </c>
      <c r="H82" s="214">
        <f>'2d'!I8-'9b'!H82-'9c'!H82</f>
        <v>94726247</v>
      </c>
    </row>
    <row r="83" spans="1:8" x14ac:dyDescent="0.2">
      <c r="A83" s="4">
        <v>78</v>
      </c>
      <c r="B83" s="185" t="s">
        <v>6</v>
      </c>
      <c r="C83" s="214">
        <f>'2d'!D9-'9b'!C83-'9c'!C83</f>
        <v>0</v>
      </c>
      <c r="D83" s="214">
        <f>'2d'!E9-'9b'!D83-'9c'!D83</f>
        <v>0</v>
      </c>
      <c r="E83" s="214">
        <f>'2d'!F9-'9b'!E83-'9c'!E83</f>
        <v>0</v>
      </c>
      <c r="F83" s="214">
        <f>'2d'!G9-'9b'!F83-'9c'!F83</f>
        <v>0</v>
      </c>
      <c r="G83" s="214">
        <f>'2d'!H9-'9b'!G83-'9c'!G83</f>
        <v>0</v>
      </c>
      <c r="H83" s="214">
        <f>'2d'!I9-'9b'!H83-'9c'!H83</f>
        <v>0</v>
      </c>
    </row>
    <row r="84" spans="1:8" ht="25.5" x14ac:dyDescent="0.2">
      <c r="A84" s="4">
        <v>79</v>
      </c>
      <c r="B84" s="185" t="s">
        <v>7</v>
      </c>
      <c r="C84" s="214">
        <f>'2d'!D10-'9b'!C84-'9c'!C84</f>
        <v>0</v>
      </c>
      <c r="D84" s="214">
        <f>'2d'!E10-'9b'!D84-'9c'!D84</f>
        <v>0</v>
      </c>
      <c r="E84" s="214">
        <f>'2d'!F10-'9b'!E84-'9c'!E84</f>
        <v>0</v>
      </c>
      <c r="F84" s="214">
        <f>'2d'!G10-'9b'!F84-'9c'!F84</f>
        <v>0</v>
      </c>
      <c r="G84" s="214">
        <f>'2d'!H10-'9b'!G84-'9c'!G84</f>
        <v>0</v>
      </c>
      <c r="H84" s="214">
        <f>'2d'!I10-'9b'!H84-'9c'!H84</f>
        <v>0</v>
      </c>
    </row>
    <row r="85" spans="1:8" x14ac:dyDescent="0.2">
      <c r="A85" s="4">
        <v>80</v>
      </c>
      <c r="B85" s="185" t="s">
        <v>8</v>
      </c>
      <c r="C85" s="214">
        <f>'2d'!D11-'9b'!C85-'9c'!C85</f>
        <v>300000</v>
      </c>
      <c r="D85" s="214">
        <f>'2d'!E11-'9b'!D85-'9c'!D85</f>
        <v>300000</v>
      </c>
      <c r="E85" s="214">
        <f>'2d'!F11-'9b'!E85-'9c'!E85</f>
        <v>0</v>
      </c>
      <c r="F85" s="214">
        <f>'2d'!G11-'9b'!F85-'9c'!F85</f>
        <v>0</v>
      </c>
      <c r="G85" s="214">
        <f>'2d'!H11-'9b'!G85-'9c'!G85</f>
        <v>0</v>
      </c>
      <c r="H85" s="214">
        <f>'2d'!I11-'9b'!H85-'9c'!H85</f>
        <v>0</v>
      </c>
    </row>
    <row r="86" spans="1:8" x14ac:dyDescent="0.2">
      <c r="A86" s="4">
        <v>81</v>
      </c>
      <c r="B86" s="185" t="s">
        <v>9</v>
      </c>
      <c r="C86" s="214">
        <f>'2d'!D12-'9b'!C86-'9c'!C86</f>
        <v>300000</v>
      </c>
      <c r="D86" s="214">
        <f>'2d'!E12-'9b'!D86-'9c'!D86</f>
        <v>300000</v>
      </c>
      <c r="E86" s="214">
        <f>'2d'!F12-'9b'!E86-'9c'!E86</f>
        <v>0</v>
      </c>
      <c r="F86" s="214">
        <f>'2d'!G12-'9b'!F86-'9c'!F86</f>
        <v>0</v>
      </c>
      <c r="G86" s="214">
        <f>'2d'!H12-'9b'!G86-'9c'!G86</f>
        <v>0</v>
      </c>
      <c r="H86" s="214">
        <f>'2d'!I12-'9b'!H86-'9c'!H86</f>
        <v>0</v>
      </c>
    </row>
    <row r="87" spans="1:8" x14ac:dyDescent="0.2">
      <c r="A87" s="4">
        <v>82</v>
      </c>
      <c r="B87" s="185" t="s">
        <v>10</v>
      </c>
      <c r="C87" s="214">
        <f>'2d'!D13-'9b'!C87-'9c'!C87</f>
        <v>2500000</v>
      </c>
      <c r="D87" s="214">
        <f>'2d'!E13-'9b'!D87-'9c'!D87</f>
        <v>2500000</v>
      </c>
      <c r="E87" s="214">
        <f>'2d'!F13-'9b'!E87-'9c'!E87</f>
        <v>0</v>
      </c>
      <c r="F87" s="214">
        <f>'2d'!G13-'9b'!F87-'9c'!F87</f>
        <v>0</v>
      </c>
      <c r="G87" s="214">
        <f>'2d'!H13-'9b'!G87-'9c'!G87</f>
        <v>0</v>
      </c>
      <c r="H87" s="214">
        <f>'2d'!I13-'9b'!H87-'9c'!H87</f>
        <v>0</v>
      </c>
    </row>
    <row r="88" spans="1:8" x14ac:dyDescent="0.2">
      <c r="A88" s="4">
        <v>83</v>
      </c>
      <c r="B88" s="185" t="s">
        <v>11</v>
      </c>
      <c r="C88" s="214">
        <f>'2d'!D14-'9b'!C88-'9c'!C88</f>
        <v>700000</v>
      </c>
      <c r="D88" s="214">
        <f>'2d'!E14-'9b'!D88-'9c'!D88</f>
        <v>700000</v>
      </c>
      <c r="E88" s="214">
        <f>'2d'!F14-'9b'!E88-'9c'!E88</f>
        <v>0</v>
      </c>
      <c r="F88" s="214">
        <f>'2d'!G14-'9b'!F88-'9c'!F88</f>
        <v>0</v>
      </c>
      <c r="G88" s="214">
        <f>'2d'!H14-'9b'!G88-'9c'!G88</f>
        <v>0</v>
      </c>
      <c r="H88" s="214">
        <f>'2d'!I14-'9b'!H88-'9c'!H88</f>
        <v>0</v>
      </c>
    </row>
    <row r="89" spans="1:8" x14ac:dyDescent="0.2">
      <c r="A89" s="4">
        <v>84</v>
      </c>
      <c r="B89" s="185" t="s">
        <v>12</v>
      </c>
      <c r="C89" s="214">
        <f>'2d'!D15-'9b'!C89-'9c'!C89</f>
        <v>1800000</v>
      </c>
      <c r="D89" s="214">
        <f>'2d'!E15-'9b'!D89-'9c'!D89</f>
        <v>1800000</v>
      </c>
      <c r="E89" s="214">
        <f>'2d'!F15-'9b'!E89-'9c'!E89</f>
        <v>0</v>
      </c>
      <c r="F89" s="214">
        <f>'2d'!G15-'9b'!F89-'9c'!F89</f>
        <v>0</v>
      </c>
      <c r="G89" s="214">
        <f>'2d'!H15-'9b'!G89-'9c'!G89</f>
        <v>0</v>
      </c>
      <c r="H89" s="214">
        <f>'2d'!I15-'9b'!H89-'9c'!H89</f>
        <v>0</v>
      </c>
    </row>
    <row r="90" spans="1:8" x14ac:dyDescent="0.2">
      <c r="A90" s="4">
        <v>85</v>
      </c>
      <c r="B90" s="191" t="s">
        <v>13</v>
      </c>
      <c r="C90" s="214">
        <f>'2d'!D16-'9b'!C90-'9c'!C90</f>
        <v>2800000</v>
      </c>
      <c r="D90" s="214">
        <f>'2d'!E16-'9b'!D90-'9c'!D90</f>
        <v>2800000</v>
      </c>
      <c r="E90" s="214">
        <f>'2d'!F16-'9b'!E90-'9c'!E90</f>
        <v>0</v>
      </c>
      <c r="F90" s="214">
        <f>'2d'!G16-'9b'!F90-'9c'!F90</f>
        <v>0</v>
      </c>
      <c r="G90" s="214">
        <f>'2d'!H16-'9b'!G90-'9c'!G90</f>
        <v>0</v>
      </c>
      <c r="H90" s="214">
        <f>'2d'!I16-'9b'!H90-'9c'!H90</f>
        <v>0</v>
      </c>
    </row>
    <row r="91" spans="1:8" x14ac:dyDescent="0.2">
      <c r="A91" s="4">
        <v>86</v>
      </c>
      <c r="B91" s="185" t="s">
        <v>14</v>
      </c>
      <c r="C91" s="214">
        <f>'2d'!D17-'9b'!C91-'9c'!C91</f>
        <v>74192440</v>
      </c>
      <c r="D91" s="214">
        <f>'2d'!E17-'9b'!D91-'9c'!D91</f>
        <v>74192440</v>
      </c>
      <c r="E91" s="214">
        <f>'2d'!F17-'9b'!E91-'9c'!E91</f>
        <v>0</v>
      </c>
      <c r="F91" s="214">
        <f>'2d'!G17-'9b'!F91-'9c'!F91</f>
        <v>0</v>
      </c>
      <c r="G91" s="214">
        <f>'2d'!H17-'9b'!G91-'9c'!G91</f>
        <v>0</v>
      </c>
      <c r="H91" s="214">
        <f>'2d'!I17-'9b'!H91-'9c'!H91</f>
        <v>0</v>
      </c>
    </row>
    <row r="92" spans="1:8" ht="25.5" x14ac:dyDescent="0.2">
      <c r="A92" s="4">
        <v>87</v>
      </c>
      <c r="B92" s="185" t="s">
        <v>15</v>
      </c>
      <c r="C92" s="214">
        <f>'2d'!D18-'9b'!C92-'9c'!C92</f>
        <v>424112882</v>
      </c>
      <c r="D92" s="214">
        <f>'2d'!E18-'9b'!D92-'9c'!D92</f>
        <v>424112882</v>
      </c>
      <c r="E92" s="214">
        <f>'2d'!F18-'9b'!E92-'9c'!E92</f>
        <v>0</v>
      </c>
      <c r="F92" s="214">
        <f>'2d'!G18-'9b'!F92-'9c'!F92</f>
        <v>0</v>
      </c>
      <c r="G92" s="214">
        <f>'2d'!H18-'9b'!G92-'9c'!G92</f>
        <v>0</v>
      </c>
      <c r="H92" s="214">
        <f>'2d'!I18-'9b'!H92-'9c'!H92</f>
        <v>0</v>
      </c>
    </row>
    <row r="93" spans="1:8" x14ac:dyDescent="0.2">
      <c r="A93" s="4">
        <v>88</v>
      </c>
      <c r="B93" s="185" t="s">
        <v>707</v>
      </c>
      <c r="C93" s="214">
        <f>'2d'!D19-'9b'!C93-'9c'!C93</f>
        <v>0</v>
      </c>
      <c r="D93" s="214">
        <f>'2d'!E19-'9b'!D93-'9c'!D93</f>
        <v>0</v>
      </c>
      <c r="E93" s="214">
        <f>'2d'!F19-'9b'!E93-'9c'!E93</f>
        <v>0</v>
      </c>
      <c r="F93" s="214">
        <f>'2d'!G19-'9b'!F93-'9c'!F93</f>
        <v>0</v>
      </c>
      <c r="G93" s="214">
        <f>'2d'!H19-'9b'!G93-'9c'!G93</f>
        <v>0</v>
      </c>
      <c r="H93" s="214">
        <f>'2d'!I19-'9b'!H93-'9c'!H93</f>
        <v>0</v>
      </c>
    </row>
    <row r="94" spans="1:8" x14ac:dyDescent="0.2">
      <c r="A94" s="4">
        <v>89</v>
      </c>
      <c r="B94" s="185" t="s">
        <v>16</v>
      </c>
      <c r="C94" s="214">
        <f>'2d'!D20-'9b'!C94-'9c'!C94</f>
        <v>0</v>
      </c>
      <c r="D94" s="214">
        <f>'2d'!E20-'9b'!D94-'9c'!D94</f>
        <v>0</v>
      </c>
      <c r="E94" s="214">
        <f>'2d'!F20-'9b'!E94-'9c'!E94</f>
        <v>0</v>
      </c>
      <c r="F94" s="214">
        <f>'2d'!G20-'9b'!F94-'9c'!F94</f>
        <v>0</v>
      </c>
      <c r="G94" s="214">
        <f>'2d'!H20-'9b'!G94-'9c'!G94</f>
        <v>0</v>
      </c>
      <c r="H94" s="214">
        <f>'2d'!I20-'9b'!H94-'9c'!H94</f>
        <v>0</v>
      </c>
    </row>
    <row r="95" spans="1:8" x14ac:dyDescent="0.2">
      <c r="A95" s="4">
        <v>90</v>
      </c>
      <c r="B95" s="185" t="s">
        <v>17</v>
      </c>
      <c r="C95" s="214">
        <f>'2d'!D21-'9b'!C95-'9c'!C95</f>
        <v>600000</v>
      </c>
      <c r="D95" s="214">
        <f>'2d'!E21-'9b'!D95-'9c'!D95</f>
        <v>600000</v>
      </c>
      <c r="E95" s="214">
        <f>'2d'!F21-'9b'!E95-'9c'!E95</f>
        <v>0</v>
      </c>
      <c r="F95" s="214">
        <f>'2d'!G21-'9b'!F95-'9c'!F95</f>
        <v>0</v>
      </c>
      <c r="G95" s="214">
        <f>'2d'!H21-'9b'!G95-'9c'!G95</f>
        <v>0</v>
      </c>
      <c r="H95" s="214">
        <f>'2d'!I21-'9b'!H95-'9c'!H95</f>
        <v>0</v>
      </c>
    </row>
    <row r="96" spans="1:8" x14ac:dyDescent="0.2">
      <c r="A96" s="4">
        <v>91</v>
      </c>
      <c r="B96" s="185" t="s">
        <v>18</v>
      </c>
      <c r="C96" s="214">
        <f>'2d'!D22-'9b'!C96-'9c'!C96</f>
        <v>423512882</v>
      </c>
      <c r="D96" s="214">
        <f>'2d'!E22-'9b'!D96-'9c'!D96</f>
        <v>423512882</v>
      </c>
      <c r="E96" s="214">
        <f>'2d'!F22-'9b'!E96-'9c'!E96</f>
        <v>0</v>
      </c>
      <c r="F96" s="214">
        <f>'2d'!G22-'9b'!F96-'9c'!F96</f>
        <v>0</v>
      </c>
      <c r="G96" s="214">
        <f>'2d'!H22-'9b'!G96-'9c'!G96</f>
        <v>0</v>
      </c>
      <c r="H96" s="214">
        <f>'2d'!I22-'9b'!H96-'9c'!H96</f>
        <v>0</v>
      </c>
    </row>
    <row r="97" spans="1:8" ht="25.5" x14ac:dyDescent="0.2">
      <c r="A97" s="4">
        <v>92</v>
      </c>
      <c r="B97" s="185" t="s">
        <v>308</v>
      </c>
      <c r="C97" s="214">
        <f>'2d'!D24-'9b'!C97-'9c'!C97</f>
        <v>20464800</v>
      </c>
      <c r="D97" s="214">
        <f>'2d'!E24-'9b'!D97-'9c'!D97</f>
        <v>20464800</v>
      </c>
      <c r="E97" s="214">
        <f>'2d'!F24-'9b'!E97-'9c'!E97</f>
        <v>0</v>
      </c>
      <c r="F97" s="214">
        <f>'2d'!G24-'9b'!F97-'9c'!F97</f>
        <v>0</v>
      </c>
      <c r="G97" s="214">
        <f>'2d'!H24-'9b'!G97-'9c'!G97</f>
        <v>0</v>
      </c>
      <c r="H97" s="214">
        <f>'2d'!I24-'9b'!H97-'9c'!H97</f>
        <v>0</v>
      </c>
    </row>
    <row r="98" spans="1:8" x14ac:dyDescent="0.2">
      <c r="A98" s="4">
        <v>93</v>
      </c>
      <c r="B98" s="185" t="s">
        <v>309</v>
      </c>
      <c r="C98" s="214">
        <f>'2d'!D25-'9b'!C98-'9c'!C98</f>
        <v>0</v>
      </c>
      <c r="D98" s="214">
        <f>'2d'!E25-'9b'!D98-'9c'!D98</f>
        <v>0</v>
      </c>
      <c r="E98" s="214">
        <f>'2d'!F25-'9b'!E98-'9c'!E98</f>
        <v>0</v>
      </c>
      <c r="F98" s="214">
        <f>'2d'!G25-'9b'!F98-'9c'!F98</f>
        <v>0</v>
      </c>
      <c r="G98" s="214">
        <f>'2d'!H25-'9b'!G98-'9c'!G98</f>
        <v>0</v>
      </c>
      <c r="H98" s="214">
        <f>'2d'!I25-'9b'!H98-'9c'!H98</f>
        <v>0</v>
      </c>
    </row>
    <row r="99" spans="1:8" x14ac:dyDescent="0.2">
      <c r="A99" s="4">
        <v>94</v>
      </c>
      <c r="B99" s="185" t="s">
        <v>19</v>
      </c>
      <c r="C99" s="214">
        <f>'2d'!D26-'9b'!C99-'9c'!C99</f>
        <v>12417424</v>
      </c>
      <c r="D99" s="214">
        <f>'2d'!E26-'9b'!D99-'9c'!D99</f>
        <v>12417424</v>
      </c>
      <c r="E99" s="214">
        <f>'2d'!F26-'9b'!E99-'9c'!E99</f>
        <v>0</v>
      </c>
      <c r="F99" s="214">
        <f>'2d'!G26-'9b'!F99-'9c'!F99</f>
        <v>0</v>
      </c>
      <c r="G99" s="214">
        <f>'2d'!H26-'9b'!G99-'9c'!G99</f>
        <v>0</v>
      </c>
      <c r="H99" s="214">
        <f>'2d'!I26-'9b'!H99-'9c'!H99</f>
        <v>0</v>
      </c>
    </row>
    <row r="100" spans="1:8" x14ac:dyDescent="0.2">
      <c r="A100" s="4">
        <v>95</v>
      </c>
      <c r="B100" s="191" t="s">
        <v>20</v>
      </c>
      <c r="C100" s="214">
        <f>'2d'!D27-'9b'!C100-'9c'!C100</f>
        <v>531187546</v>
      </c>
      <c r="D100" s="214">
        <f>'2d'!E27-'9b'!D100-'9c'!D100</f>
        <v>531187546</v>
      </c>
      <c r="E100" s="214">
        <f>'2d'!F27-'9b'!E100-'9c'!E100</f>
        <v>0</v>
      </c>
      <c r="F100" s="214">
        <f>'2d'!G27-'9b'!F100-'9c'!F100</f>
        <v>0</v>
      </c>
      <c r="G100" s="214">
        <f>'2d'!H27-'9b'!G100-'9c'!G100</f>
        <v>0</v>
      </c>
      <c r="H100" s="214">
        <f>'2d'!I27-'9b'!H100-'9c'!H100</f>
        <v>0</v>
      </c>
    </row>
    <row r="101" spans="1:8" x14ac:dyDescent="0.2">
      <c r="A101" s="4">
        <v>96</v>
      </c>
      <c r="B101" s="185" t="s">
        <v>21</v>
      </c>
      <c r="C101" s="214">
        <f>'2d'!D28-'9b'!C101-'9c'!C101</f>
        <v>30000</v>
      </c>
      <c r="D101" s="214">
        <f>'2d'!E28-'9b'!D101-'9c'!D101</f>
        <v>0</v>
      </c>
      <c r="E101" s="214">
        <f>'2d'!F28-'9b'!E101-'9c'!E101</f>
        <v>0</v>
      </c>
      <c r="F101" s="214">
        <f>'2d'!G28-'9b'!F101-'9c'!F101</f>
        <v>30000</v>
      </c>
      <c r="G101" s="214">
        <f>'2d'!H28-'9b'!G101-'9c'!G101</f>
        <v>0</v>
      </c>
      <c r="H101" s="214">
        <f>'2d'!I28-'9b'!H101-'9c'!H101</f>
        <v>0</v>
      </c>
    </row>
    <row r="102" spans="1:8" x14ac:dyDescent="0.2">
      <c r="A102" s="4">
        <v>97</v>
      </c>
      <c r="B102" s="185" t="s">
        <v>22</v>
      </c>
      <c r="C102" s="214">
        <f>'2d'!D29-'9b'!C102-'9c'!C102</f>
        <v>4724403</v>
      </c>
      <c r="D102" s="214">
        <f>'2d'!E29-'9b'!D102-'9c'!D102</f>
        <v>4724403</v>
      </c>
      <c r="E102" s="214">
        <f>'2d'!F29-'9b'!E102-'9c'!E102</f>
        <v>0</v>
      </c>
      <c r="F102" s="214">
        <f>'2d'!G29-'9b'!F102-'9c'!F102</f>
        <v>0</v>
      </c>
      <c r="G102" s="214">
        <f>'2d'!H29-'9b'!G102-'9c'!G102</f>
        <v>0</v>
      </c>
      <c r="H102" s="214">
        <f>'2d'!I29-'9b'!H102-'9c'!H102</f>
        <v>0</v>
      </c>
    </row>
    <row r="103" spans="1:8" x14ac:dyDescent="0.2">
      <c r="A103" s="4">
        <v>98</v>
      </c>
      <c r="B103" s="185" t="s">
        <v>23</v>
      </c>
      <c r="C103" s="214">
        <f>'2d'!D30-'9b'!C103-'9c'!C103</f>
        <v>5768000</v>
      </c>
      <c r="D103" s="214">
        <f>'2d'!E30-'9b'!D103-'9c'!D103</f>
        <v>0</v>
      </c>
      <c r="E103" s="214">
        <f>'2d'!F30-'9b'!E103-'9c'!E103</f>
        <v>3200000</v>
      </c>
      <c r="F103" s="214">
        <f>'2d'!G30-'9b'!F103-'9c'!F103</f>
        <v>290000</v>
      </c>
      <c r="G103" s="214">
        <f>'2d'!H30-'9b'!G103-'9c'!G103</f>
        <v>1798000</v>
      </c>
      <c r="H103" s="214">
        <f>'2d'!I30-'9b'!H103-'9c'!H103</f>
        <v>480000</v>
      </c>
    </row>
    <row r="104" spans="1:8" x14ac:dyDescent="0.2">
      <c r="A104" s="4">
        <v>99</v>
      </c>
      <c r="B104" s="185" t="s">
        <v>24</v>
      </c>
      <c r="C104" s="214">
        <f>'2d'!D31-'9b'!C104-'9c'!C104</f>
        <v>18439544</v>
      </c>
      <c r="D104" s="214">
        <f>'2d'!E31-'9b'!D104-'9c'!D104</f>
        <v>7637796</v>
      </c>
      <c r="E104" s="214">
        <f>'2d'!F31-'9b'!E104-'9c'!E104</f>
        <v>1700000</v>
      </c>
      <c r="F104" s="214">
        <f>'2d'!G31-'9b'!F104-'9c'!F104</f>
        <v>4120000</v>
      </c>
      <c r="G104" s="214">
        <f>'2d'!H31-'9b'!G104-'9c'!G104</f>
        <v>1203795</v>
      </c>
      <c r="H104" s="214">
        <f>'2d'!I31-'9b'!H104-'9c'!H104</f>
        <v>3777953</v>
      </c>
    </row>
    <row r="105" spans="1:8" ht="25.5" x14ac:dyDescent="0.2">
      <c r="A105" s="4">
        <v>100</v>
      </c>
      <c r="B105" s="185" t="s">
        <v>25</v>
      </c>
      <c r="C105" s="214">
        <f>'2d'!D32-'9b'!C105-'9c'!C105</f>
        <v>7511733</v>
      </c>
      <c r="D105" s="214">
        <f>'2d'!E32-'9b'!D105-'9c'!D105</f>
        <v>3337801</v>
      </c>
      <c r="E105" s="214">
        <f>'2d'!F32-'9b'!E105-'9c'!E105</f>
        <v>1323000</v>
      </c>
      <c r="F105" s="214">
        <f>'2d'!G32-'9b'!F105-'9c'!F105</f>
        <v>1198800</v>
      </c>
      <c r="G105" s="214">
        <f>'2d'!H32-'9b'!G105-'9c'!G105</f>
        <v>502485</v>
      </c>
      <c r="H105" s="214">
        <f>'2d'!I32-'9b'!H105-'9c'!H105</f>
        <v>1149647</v>
      </c>
    </row>
    <row r="106" spans="1:8" x14ac:dyDescent="0.2">
      <c r="A106" s="4">
        <v>101</v>
      </c>
      <c r="B106" s="191" t="s">
        <v>26</v>
      </c>
      <c r="C106" s="214">
        <f>'2d'!D33-'9b'!C106-'9c'!C106</f>
        <v>36473680</v>
      </c>
      <c r="D106" s="214">
        <f>'2d'!E33-'9b'!D106-'9c'!D106</f>
        <v>15700000</v>
      </c>
      <c r="E106" s="214">
        <f>'2d'!F33-'9b'!E106-'9c'!E106</f>
        <v>6223000</v>
      </c>
      <c r="F106" s="214">
        <f>'2d'!G33-'9b'!F106-'9c'!F106</f>
        <v>5638800</v>
      </c>
      <c r="G106" s="214">
        <f>'2d'!H33-'9b'!G106-'9c'!G106</f>
        <v>3504280</v>
      </c>
      <c r="H106" s="214">
        <f>'2d'!I33-'9b'!H106-'9c'!H106</f>
        <v>5407600</v>
      </c>
    </row>
    <row r="107" spans="1:8" x14ac:dyDescent="0.2">
      <c r="A107" s="4">
        <v>102</v>
      </c>
      <c r="B107" s="185" t="s">
        <v>27</v>
      </c>
      <c r="C107" s="214">
        <f>'2d'!D34-'9b'!C107-'9c'!C107</f>
        <v>61912180</v>
      </c>
      <c r="D107" s="214">
        <f>'2d'!E34-'9b'!D107-'9c'!D107</f>
        <v>61912180</v>
      </c>
      <c r="E107" s="214">
        <f>'2d'!F34-'9b'!E107-'9c'!E107</f>
        <v>0</v>
      </c>
      <c r="F107" s="214">
        <f>'2d'!G34-'9b'!F107-'9c'!F107</f>
        <v>0</v>
      </c>
      <c r="G107" s="214">
        <f>'2d'!H34-'9b'!G107-'9c'!G107</f>
        <v>0</v>
      </c>
      <c r="H107" s="214">
        <f>'2d'!I34-'9b'!H107-'9c'!H107</f>
        <v>0</v>
      </c>
    </row>
    <row r="108" spans="1:8" x14ac:dyDescent="0.2">
      <c r="A108" s="4">
        <v>103</v>
      </c>
      <c r="B108" s="185" t="s">
        <v>310</v>
      </c>
      <c r="C108" s="214">
        <f>'2d'!D35-'9b'!C108-'9c'!C108</f>
        <v>200000</v>
      </c>
      <c r="D108" s="214">
        <f>'2d'!E35-'9b'!D108-'9c'!D108</f>
        <v>0</v>
      </c>
      <c r="E108" s="214">
        <f>'2d'!F35-'9b'!E108-'9c'!E108</f>
        <v>200000</v>
      </c>
      <c r="F108" s="214">
        <f>'2d'!G35-'9b'!F108-'9c'!F108</f>
        <v>0</v>
      </c>
      <c r="G108" s="214">
        <f>'2d'!H35-'9b'!G108-'9c'!G108</f>
        <v>0</v>
      </c>
      <c r="H108" s="214">
        <f>'2d'!I35-'9b'!H108-'9c'!H108</f>
        <v>0</v>
      </c>
    </row>
    <row r="109" spans="1:8" x14ac:dyDescent="0.2">
      <c r="A109" s="4">
        <v>104</v>
      </c>
      <c r="B109" s="185" t="s">
        <v>28</v>
      </c>
      <c r="C109" s="214">
        <f>'2d'!D36-'9b'!C109-'9c'!C109</f>
        <v>600000</v>
      </c>
      <c r="D109" s="214">
        <f>'2d'!E36-'9b'!D109-'9c'!D109</f>
        <v>0</v>
      </c>
      <c r="E109" s="214">
        <f>'2d'!F36-'9b'!E109-'9c'!E109</f>
        <v>0</v>
      </c>
      <c r="F109" s="214">
        <f>'2d'!G36-'9b'!F109-'9c'!F109</f>
        <v>600000</v>
      </c>
      <c r="G109" s="214">
        <f>'2d'!H36-'9b'!G109-'9c'!G109</f>
        <v>0</v>
      </c>
      <c r="H109" s="214">
        <f>'2d'!I36-'9b'!H109-'9c'!H109</f>
        <v>0</v>
      </c>
    </row>
    <row r="110" spans="1:8" ht="25.5" x14ac:dyDescent="0.2">
      <c r="A110" s="4">
        <v>105</v>
      </c>
      <c r="B110" s="185" t="s">
        <v>29</v>
      </c>
      <c r="C110" s="214">
        <f>'2d'!D37-'9b'!C110-'9c'!C110</f>
        <v>16494788</v>
      </c>
      <c r="D110" s="214">
        <f>'2d'!E37-'9b'!D110-'9c'!D110</f>
        <v>16378788</v>
      </c>
      <c r="E110" s="214">
        <f>'2d'!F37-'9b'!E110-'9c'!E110</f>
        <v>54000</v>
      </c>
      <c r="F110" s="214">
        <f>'2d'!G37-'9b'!F110-'9c'!F110</f>
        <v>62000</v>
      </c>
      <c r="G110" s="214">
        <f>'2d'!H37-'9b'!G110-'9c'!G110</f>
        <v>0</v>
      </c>
      <c r="H110" s="214">
        <f>'2d'!I37-'9b'!H110-'9c'!H110</f>
        <v>0</v>
      </c>
    </row>
    <row r="111" spans="1:8" x14ac:dyDescent="0.2">
      <c r="A111" s="4">
        <v>106</v>
      </c>
      <c r="B111" s="191" t="s">
        <v>30</v>
      </c>
      <c r="C111" s="214">
        <f>'2d'!D38-'9b'!C111-'9c'!C111</f>
        <v>79206968</v>
      </c>
      <c r="D111" s="214">
        <f>'2d'!E38-'9b'!D111-'9c'!D111</f>
        <v>78290968</v>
      </c>
      <c r="E111" s="214">
        <f>'2d'!F38-'9b'!E111-'9c'!E111</f>
        <v>254000</v>
      </c>
      <c r="F111" s="214">
        <f>'2d'!G38-'9b'!F111-'9c'!F111</f>
        <v>662000</v>
      </c>
      <c r="G111" s="214">
        <f>'2d'!H38-'9b'!G111-'9c'!G111</f>
        <v>0</v>
      </c>
      <c r="H111" s="214">
        <f>'2d'!I38-'9b'!H111-'9c'!H111</f>
        <v>0</v>
      </c>
    </row>
    <row r="112" spans="1:8" ht="25.5" x14ac:dyDescent="0.2">
      <c r="A112" s="4">
        <v>107</v>
      </c>
      <c r="B112" s="185" t="s">
        <v>334</v>
      </c>
      <c r="C112" s="186">
        <f>SUM(D112:H112)</f>
        <v>7516495</v>
      </c>
      <c r="D112" s="187">
        <v>7516495</v>
      </c>
      <c r="E112" s="214">
        <f>'2d'!F39-'9b'!E112-'9c'!E112</f>
        <v>0</v>
      </c>
      <c r="F112" s="214">
        <f>'2d'!G39-'9b'!F112-'9c'!F112</f>
        <v>0</v>
      </c>
      <c r="G112" s="214">
        <f>'2d'!H39-'9b'!G112-'9c'!G112</f>
        <v>0</v>
      </c>
      <c r="H112" s="214">
        <f>'2d'!I39-'9b'!H112-'9c'!H112</f>
        <v>0</v>
      </c>
    </row>
    <row r="113" spans="1:8" x14ac:dyDescent="0.2">
      <c r="A113" s="4">
        <v>108</v>
      </c>
      <c r="B113" s="185" t="s">
        <v>335</v>
      </c>
      <c r="C113" s="186">
        <f t="shared" ref="C113:C114" si="0">SUM(D113:H113)</f>
        <v>5591270</v>
      </c>
      <c r="D113" s="189">
        <f>SUM(D114:D115)</f>
        <v>5591270</v>
      </c>
      <c r="E113" s="214">
        <f>'2d'!F40-'9b'!E113-'9c'!E113</f>
        <v>0</v>
      </c>
      <c r="F113" s="214">
        <f>'2d'!G40-'9b'!F113-'9c'!F113</f>
        <v>0</v>
      </c>
      <c r="G113" s="214">
        <f>'2d'!H40-'9b'!G113-'9c'!G113</f>
        <v>0</v>
      </c>
      <c r="H113" s="214">
        <f>'2d'!I40-'9b'!H113-'9c'!H113</f>
        <v>0</v>
      </c>
    </row>
    <row r="114" spans="1:8" ht="25.5" x14ac:dyDescent="0.2">
      <c r="A114" s="4">
        <v>109</v>
      </c>
      <c r="B114" s="185" t="s">
        <v>311</v>
      </c>
      <c r="C114" s="186">
        <f t="shared" si="0"/>
        <v>7500000</v>
      </c>
      <c r="D114" s="189">
        <v>7500000</v>
      </c>
      <c r="E114" s="214">
        <f>'2d'!F41-'9b'!E114-'9c'!E114</f>
        <v>0</v>
      </c>
      <c r="F114" s="214">
        <f>'2d'!G41-'9b'!F114-'9c'!F114</f>
        <v>0</v>
      </c>
      <c r="G114" s="214">
        <f>'2d'!H41-'9b'!G114-'9c'!G114</f>
        <v>0</v>
      </c>
      <c r="H114" s="214">
        <f>'2d'!I41-'9b'!H114-'9c'!H114</f>
        <v>0</v>
      </c>
    </row>
    <row r="115" spans="1:8" x14ac:dyDescent="0.2">
      <c r="A115" s="4">
        <v>110</v>
      </c>
      <c r="B115" s="185" t="s">
        <v>312</v>
      </c>
      <c r="C115" s="214">
        <f>'2d'!D42-'9b'!C115-'9c'!C115</f>
        <v>-1908730</v>
      </c>
      <c r="D115" s="214">
        <f>'2d'!E42-'9b'!D115-'9c'!D115</f>
        <v>-1908730</v>
      </c>
      <c r="E115" s="214">
        <f>'2d'!F42-'9b'!E115-'9c'!E115</f>
        <v>0</v>
      </c>
      <c r="F115" s="214">
        <f>'2d'!G42-'9b'!F115-'9c'!F115</f>
        <v>0</v>
      </c>
      <c r="G115" s="214">
        <f>'2d'!H42-'9b'!G115-'9c'!G115</f>
        <v>0</v>
      </c>
      <c r="H115" s="214">
        <f>'2d'!I42-'9b'!H115-'9c'!H115</f>
        <v>0</v>
      </c>
    </row>
    <row r="116" spans="1:8" x14ac:dyDescent="0.2">
      <c r="A116" s="4">
        <v>111</v>
      </c>
      <c r="B116" s="191" t="s">
        <v>31</v>
      </c>
      <c r="C116" s="214">
        <f>'2d'!D43-'9b'!C116-'9c'!C116</f>
        <v>20000000</v>
      </c>
      <c r="D116" s="214">
        <f>'2d'!E43-'9b'!D116-'9c'!D116</f>
        <v>20000000</v>
      </c>
      <c r="E116" s="214">
        <f>'2d'!F43-'9b'!E116-'9c'!E116</f>
        <v>0</v>
      </c>
      <c r="F116" s="214">
        <f>'2d'!G43-'9b'!F116-'9c'!F116</f>
        <v>0</v>
      </c>
      <c r="G116" s="214">
        <f>'2d'!H43-'9b'!G116-'9c'!G116</f>
        <v>0</v>
      </c>
      <c r="H116" s="214">
        <f>'2d'!I43-'9b'!H116-'9c'!H116</f>
        <v>0</v>
      </c>
    </row>
    <row r="117" spans="1:8" x14ac:dyDescent="0.2">
      <c r="A117" s="4">
        <v>112</v>
      </c>
      <c r="B117" s="196" t="s">
        <v>32</v>
      </c>
      <c r="C117" s="214">
        <f>'2d'!D44-'9b'!C117-'9c'!C117</f>
        <v>1996914272</v>
      </c>
      <c r="D117" s="214">
        <f>'2d'!E44-'9b'!D117-'9c'!D117</f>
        <v>733321986</v>
      </c>
      <c r="E117" s="214">
        <f>'2d'!F44-'9b'!E117-'9c'!E117</f>
        <v>441539955</v>
      </c>
      <c r="F117" s="214">
        <f>'2d'!G44-'9b'!F117-'9c'!F117</f>
        <v>312596463</v>
      </c>
      <c r="G117" s="214">
        <f>'2d'!H44-'9b'!G117-'9c'!G117</f>
        <v>138977051</v>
      </c>
      <c r="H117" s="214">
        <f>'2d'!I44-'9b'!H117-'9c'!H117</f>
        <v>370478817</v>
      </c>
    </row>
    <row r="118" spans="1:8" ht="25.5" x14ac:dyDescent="0.2">
      <c r="A118" s="4">
        <v>113</v>
      </c>
      <c r="B118" s="185" t="s">
        <v>33</v>
      </c>
      <c r="C118" s="214">
        <f>'2d'!D45-'9b'!C118-'9c'!C118</f>
        <v>36906086</v>
      </c>
      <c r="D118" s="214">
        <f>'2d'!E45-'9b'!D118-'9c'!D118</f>
        <v>36906086</v>
      </c>
      <c r="E118" s="214">
        <f>'2d'!F45-'9b'!E118-'9c'!E118</f>
        <v>0</v>
      </c>
      <c r="F118" s="214">
        <f>'2d'!G45-'9b'!F118-'9c'!F118</f>
        <v>0</v>
      </c>
      <c r="G118" s="214">
        <f>'2d'!H45-'9b'!G118-'9c'!G118</f>
        <v>0</v>
      </c>
      <c r="H118" s="214">
        <f>'2d'!I45-'9b'!H118-'9c'!H118</f>
        <v>0</v>
      </c>
    </row>
    <row r="119" spans="1:8" x14ac:dyDescent="0.2">
      <c r="A119" s="4">
        <v>114</v>
      </c>
      <c r="B119" s="185" t="s">
        <v>34</v>
      </c>
      <c r="C119" s="214">
        <f>'2d'!D46-'9b'!C119-'9c'!C119</f>
        <v>1088290487</v>
      </c>
      <c r="D119" s="214">
        <f>'2d'!E46-'9b'!D119-'9c'!D119</f>
        <v>1088290487</v>
      </c>
      <c r="E119" s="214">
        <f>'2d'!F46-'9b'!E119-'9c'!E119</f>
        <v>0</v>
      </c>
      <c r="F119" s="214">
        <f>'2d'!G46-'9b'!F119-'9c'!F119</f>
        <v>0</v>
      </c>
      <c r="G119" s="214">
        <f>'2d'!H46-'9b'!G119-'9c'!G119</f>
        <v>0</v>
      </c>
      <c r="H119" s="214">
        <f>'2d'!I46-'9b'!H119-'9c'!H119</f>
        <v>0</v>
      </c>
    </row>
    <row r="120" spans="1:8" x14ac:dyDescent="0.2">
      <c r="A120" s="4">
        <v>115</v>
      </c>
      <c r="B120" s="185" t="s">
        <v>35</v>
      </c>
      <c r="C120" s="214">
        <f>'2d'!D48-'9b'!C120-'9c'!C120</f>
        <v>1505196573</v>
      </c>
      <c r="D120" s="214">
        <f>'2d'!E48-'9b'!D120-'9c'!D120</f>
        <v>1505196573</v>
      </c>
      <c r="E120" s="214">
        <f>'2d'!F48-'9b'!E120-'9c'!E120</f>
        <v>0</v>
      </c>
      <c r="F120" s="214">
        <f>'2d'!G48-'9b'!F120-'9c'!F120</f>
        <v>0</v>
      </c>
      <c r="G120" s="214">
        <f>'2d'!H48-'9b'!G120-'9c'!G120</f>
        <v>0</v>
      </c>
      <c r="H120" s="214">
        <f>'2d'!I48-'9b'!H120-'9c'!H120</f>
        <v>0</v>
      </c>
    </row>
    <row r="121" spans="1:8" ht="13.5" thickBot="1" x14ac:dyDescent="0.25">
      <c r="A121" s="4">
        <v>116</v>
      </c>
      <c r="B121" s="199" t="s">
        <v>36</v>
      </c>
      <c r="C121" s="214">
        <f>'2d'!D49-'9b'!C121-'9c'!C121</f>
        <v>1505196573</v>
      </c>
      <c r="D121" s="214">
        <f>'2d'!E49-'9b'!D121-'9c'!D121</f>
        <v>1505196573</v>
      </c>
      <c r="E121" s="214">
        <f>'2d'!F49-'9b'!E121-'9c'!E121</f>
        <v>0</v>
      </c>
      <c r="F121" s="214">
        <f>'2d'!G49-'9b'!F121-'9c'!F121</f>
        <v>0</v>
      </c>
      <c r="G121" s="214">
        <f>'2d'!H49-'9b'!G121-'9c'!G121</f>
        <v>0</v>
      </c>
      <c r="H121" s="214">
        <f>'2d'!I49-'9b'!H121-'9c'!H121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20">
        <f>'2d'!D50-'9b'!C122-'9c'!C122</f>
        <v>3502110845</v>
      </c>
      <c r="D122" s="220">
        <f>'2d'!E50-'9b'!D122-'9c'!D122</f>
        <v>2238518559</v>
      </c>
      <c r="E122" s="220">
        <f>'2d'!F50-'9b'!E122-'9c'!E122</f>
        <v>441539955</v>
      </c>
      <c r="F122" s="220">
        <f>'2d'!G50-'9b'!F122-'9c'!F122</f>
        <v>312596463</v>
      </c>
      <c r="G122" s="220">
        <f>'2d'!H50-'9b'!G122-'9c'!G122</f>
        <v>138977051</v>
      </c>
      <c r="H122" s="220">
        <f>'2d'!I50-'9b'!H122-'9c'!H122</f>
        <v>370478817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97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57" t="s">
        <v>264</v>
      </c>
      <c r="F1" s="358" t="s">
        <v>702</v>
      </c>
    </row>
    <row r="2" spans="1:8" x14ac:dyDescent="0.2">
      <c r="B2" s="53" t="s">
        <v>634</v>
      </c>
      <c r="C2" s="158"/>
      <c r="F2" s="145" t="s">
        <v>741</v>
      </c>
    </row>
    <row r="3" spans="1:8" x14ac:dyDescent="0.2">
      <c r="C3" s="10"/>
      <c r="F3" t="s">
        <v>75</v>
      </c>
    </row>
    <row r="4" spans="1:8" x14ac:dyDescent="0.2">
      <c r="B4" s="159" t="s">
        <v>327</v>
      </c>
      <c r="C4" s="202" t="s">
        <v>314</v>
      </c>
    </row>
    <row r="5" spans="1:8" ht="38.25" x14ac:dyDescent="0.2">
      <c r="A5" s="1" t="s">
        <v>1</v>
      </c>
      <c r="B5" s="2" t="s">
        <v>2</v>
      </c>
      <c r="C5" s="3" t="s">
        <v>709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0" t="s">
        <v>42</v>
      </c>
      <c r="C6" s="161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60" t="s">
        <v>267</v>
      </c>
      <c r="C7" s="161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31">
        <v>3</v>
      </c>
      <c r="B8" s="232" t="s">
        <v>336</v>
      </c>
      <c r="C8" s="161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32" t="s">
        <v>337</v>
      </c>
      <c r="C9" s="233"/>
      <c r="D9" s="234"/>
      <c r="E9" s="234"/>
      <c r="F9" s="234"/>
      <c r="G9" s="234"/>
      <c r="H9" s="234"/>
    </row>
    <row r="10" spans="1:8" ht="25.5" x14ac:dyDescent="0.2">
      <c r="A10" s="231">
        <v>5</v>
      </c>
      <c r="B10" s="160" t="s">
        <v>268</v>
      </c>
      <c r="C10" s="161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60" t="s">
        <v>269</v>
      </c>
      <c r="C11" s="161">
        <f t="shared" si="0"/>
        <v>0</v>
      </c>
      <c r="D11" s="5"/>
      <c r="E11" s="5"/>
      <c r="F11" s="5"/>
      <c r="G11" s="5"/>
      <c r="H11" s="5"/>
    </row>
    <row r="12" spans="1:8" x14ac:dyDescent="0.2">
      <c r="A12" s="231">
        <v>7</v>
      </c>
      <c r="B12" s="160" t="s">
        <v>270</v>
      </c>
      <c r="C12" s="161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0" t="s">
        <v>43</v>
      </c>
      <c r="C13" s="161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4" customFormat="1" x14ac:dyDescent="0.2">
      <c r="A14" s="231">
        <v>9</v>
      </c>
      <c r="B14" s="162" t="s">
        <v>271</v>
      </c>
      <c r="C14" s="161">
        <f t="shared" si="0"/>
        <v>0</v>
      </c>
      <c r="D14" s="163"/>
      <c r="E14" s="163"/>
      <c r="F14" s="163"/>
      <c r="G14" s="163"/>
      <c r="H14" s="163"/>
    </row>
    <row r="15" spans="1:8" ht="25.5" x14ac:dyDescent="0.2">
      <c r="A15" s="4">
        <v>10</v>
      </c>
      <c r="B15" s="160" t="s">
        <v>44</v>
      </c>
      <c r="C15" s="161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31">
        <v>11</v>
      </c>
      <c r="B16" s="160" t="s">
        <v>272</v>
      </c>
      <c r="C16" s="161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0" t="s">
        <v>273</v>
      </c>
      <c r="C17" s="161">
        <f t="shared" si="0"/>
        <v>0</v>
      </c>
      <c r="D17" s="5"/>
      <c r="E17" s="5"/>
      <c r="F17" s="5"/>
      <c r="G17" s="5"/>
      <c r="H17" s="5"/>
    </row>
    <row r="18" spans="1:8" x14ac:dyDescent="0.2">
      <c r="A18" s="231">
        <v>13</v>
      </c>
      <c r="B18" s="160" t="s">
        <v>274</v>
      </c>
      <c r="C18" s="161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60" t="s">
        <v>275</v>
      </c>
      <c r="C19" s="161">
        <f t="shared" si="0"/>
        <v>0</v>
      </c>
      <c r="D19" s="5"/>
      <c r="E19" s="5"/>
      <c r="F19" s="5"/>
      <c r="G19" s="5"/>
      <c r="H19" s="5"/>
    </row>
    <row r="20" spans="1:8" x14ac:dyDescent="0.2">
      <c r="A20" s="231">
        <v>15</v>
      </c>
      <c r="B20" s="160" t="s">
        <v>276</v>
      </c>
      <c r="C20" s="161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65" t="s">
        <v>45</v>
      </c>
      <c r="C21" s="161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31">
        <v>17</v>
      </c>
      <c r="B22" s="160" t="s">
        <v>46</v>
      </c>
      <c r="C22" s="161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0" t="s">
        <v>277</v>
      </c>
      <c r="C23" s="161">
        <f t="shared" si="0"/>
        <v>0</v>
      </c>
      <c r="D23" s="166"/>
      <c r="E23" s="166"/>
      <c r="F23" s="166"/>
      <c r="G23" s="166"/>
      <c r="H23" s="166"/>
    </row>
    <row r="24" spans="1:8" x14ac:dyDescent="0.2">
      <c r="A24" s="231">
        <v>19</v>
      </c>
      <c r="B24" s="160" t="s">
        <v>278</v>
      </c>
      <c r="C24" s="161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0" t="s">
        <v>279</v>
      </c>
      <c r="C25" s="161">
        <f t="shared" si="0"/>
        <v>0</v>
      </c>
      <c r="D25" s="3"/>
      <c r="E25" s="3"/>
      <c r="F25" s="3"/>
      <c r="G25" s="3"/>
      <c r="H25" s="3"/>
    </row>
    <row r="26" spans="1:8" x14ac:dyDescent="0.2">
      <c r="A26" s="231">
        <v>21</v>
      </c>
      <c r="B26" s="160" t="s">
        <v>280</v>
      </c>
      <c r="C26" s="161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60" t="s">
        <v>281</v>
      </c>
      <c r="C27" s="161">
        <f t="shared" si="0"/>
        <v>0</v>
      </c>
      <c r="D27" s="3"/>
      <c r="E27" s="3"/>
      <c r="F27" s="3"/>
      <c r="G27" s="3"/>
      <c r="H27" s="3"/>
    </row>
    <row r="28" spans="1:8" x14ac:dyDescent="0.2">
      <c r="A28" s="231">
        <v>23</v>
      </c>
      <c r="B28" s="167" t="s">
        <v>282</v>
      </c>
      <c r="C28" s="161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65" t="s">
        <v>47</v>
      </c>
      <c r="C29" s="161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1">
        <v>25</v>
      </c>
      <c r="B30" s="160" t="s">
        <v>48</v>
      </c>
      <c r="C30" s="161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0" t="s">
        <v>49</v>
      </c>
      <c r="C31" s="161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31">
        <v>27</v>
      </c>
      <c r="B32" s="160" t="s">
        <v>50</v>
      </c>
      <c r="C32" s="161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0" t="s">
        <v>51</v>
      </c>
      <c r="C33" s="161">
        <f t="shared" si="0"/>
        <v>70185329</v>
      </c>
      <c r="D33" s="5">
        <v>70185329</v>
      </c>
      <c r="E33" s="5"/>
      <c r="F33" s="5"/>
      <c r="G33" s="5"/>
      <c r="H33" s="5"/>
    </row>
    <row r="34" spans="1:8" x14ac:dyDescent="0.2">
      <c r="A34" s="231">
        <v>29</v>
      </c>
      <c r="B34" s="160" t="s">
        <v>283</v>
      </c>
      <c r="C34" s="161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0" t="s">
        <v>284</v>
      </c>
      <c r="C35" s="161">
        <f t="shared" si="0"/>
        <v>0</v>
      </c>
      <c r="D35" s="5"/>
      <c r="E35" s="5"/>
      <c r="F35" s="5"/>
      <c r="G35" s="5"/>
      <c r="H35" s="5"/>
    </row>
    <row r="36" spans="1:8" x14ac:dyDescent="0.2">
      <c r="A36" s="231">
        <v>31</v>
      </c>
      <c r="B36" s="160" t="s">
        <v>52</v>
      </c>
      <c r="C36" s="161">
        <f t="shared" si="0"/>
        <v>70185329</v>
      </c>
      <c r="D36" s="11">
        <f>SUM(D33:D35)</f>
        <v>70185329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0" t="s">
        <v>53</v>
      </c>
      <c r="C37" s="161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1">
        <v>33</v>
      </c>
      <c r="B38" s="160" t="s">
        <v>285</v>
      </c>
      <c r="C38" s="161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0" t="s">
        <v>286</v>
      </c>
      <c r="C39" s="161">
        <f t="shared" si="0"/>
        <v>0</v>
      </c>
      <c r="D39" s="5"/>
      <c r="E39" s="5"/>
      <c r="F39" s="5"/>
      <c r="G39" s="5"/>
      <c r="H39" s="5"/>
    </row>
    <row r="40" spans="1:8" x14ac:dyDescent="0.2">
      <c r="A40" s="231">
        <v>35</v>
      </c>
      <c r="B40" s="165" t="s">
        <v>54</v>
      </c>
      <c r="C40" s="161">
        <f t="shared" si="0"/>
        <v>70185329</v>
      </c>
      <c r="D40" s="6">
        <f>D30+D36+D37</f>
        <v>70185329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2" t="s">
        <v>287</v>
      </c>
      <c r="C41" s="161">
        <f t="shared" si="0"/>
        <v>0</v>
      </c>
      <c r="D41" s="168"/>
      <c r="E41" s="168"/>
      <c r="F41" s="168"/>
      <c r="G41" s="168"/>
      <c r="H41" s="168"/>
    </row>
    <row r="42" spans="1:8" x14ac:dyDescent="0.2">
      <c r="A42" s="231">
        <v>37</v>
      </c>
      <c r="B42" s="169" t="s">
        <v>55</v>
      </c>
      <c r="C42" s="161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69" t="s">
        <v>288</v>
      </c>
      <c r="C43" s="161">
        <f t="shared" si="0"/>
        <v>0</v>
      </c>
      <c r="D43" s="156"/>
      <c r="E43" s="156"/>
      <c r="F43" s="156"/>
      <c r="G43" s="156"/>
      <c r="H43" s="156"/>
    </row>
    <row r="44" spans="1:8" x14ac:dyDescent="0.2">
      <c r="A44" s="231">
        <v>39</v>
      </c>
      <c r="B44" s="169" t="s">
        <v>56</v>
      </c>
      <c r="C44" s="161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69" t="s">
        <v>289</v>
      </c>
      <c r="C45" s="161">
        <f t="shared" si="0"/>
        <v>0</v>
      </c>
      <c r="D45" s="7"/>
      <c r="E45" s="7"/>
      <c r="F45" s="7"/>
      <c r="G45" s="7"/>
      <c r="H45" s="7"/>
    </row>
    <row r="46" spans="1:8" x14ac:dyDescent="0.2">
      <c r="A46" s="231">
        <v>41</v>
      </c>
      <c r="B46" s="169" t="s">
        <v>290</v>
      </c>
      <c r="C46" s="161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60" t="s">
        <v>57</v>
      </c>
      <c r="C47" s="161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31">
        <v>43</v>
      </c>
      <c r="B48" s="160" t="s">
        <v>58</v>
      </c>
      <c r="C48" s="161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60" t="s">
        <v>59</v>
      </c>
      <c r="C49" s="161">
        <f t="shared" si="0"/>
        <v>0</v>
      </c>
      <c r="D49" s="5"/>
      <c r="E49" s="5"/>
      <c r="F49" s="5"/>
      <c r="G49" s="5"/>
      <c r="H49" s="5"/>
    </row>
    <row r="50" spans="1:8" x14ac:dyDescent="0.2">
      <c r="A50" s="231">
        <v>45</v>
      </c>
      <c r="B50" s="160" t="s">
        <v>291</v>
      </c>
      <c r="C50" s="161">
        <f t="shared" si="0"/>
        <v>13500000</v>
      </c>
      <c r="D50" s="13">
        <f>SUM(D51:D54)</f>
        <v>13500000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0" t="s">
        <v>292</v>
      </c>
      <c r="C51" s="161">
        <f t="shared" si="0"/>
        <v>13500000</v>
      </c>
      <c r="D51" s="5">
        <v>13500000</v>
      </c>
      <c r="E51" s="5"/>
      <c r="F51" s="5"/>
      <c r="G51" s="5"/>
      <c r="H51" s="5"/>
    </row>
    <row r="52" spans="1:8" ht="25.5" x14ac:dyDescent="0.2">
      <c r="A52" s="231">
        <v>47</v>
      </c>
      <c r="B52" s="160" t="s">
        <v>60</v>
      </c>
      <c r="C52" s="161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0" t="s">
        <v>293</v>
      </c>
      <c r="C53" s="161">
        <f t="shared" si="0"/>
        <v>0</v>
      </c>
      <c r="D53" s="5"/>
      <c r="E53" s="5"/>
      <c r="F53" s="5"/>
      <c r="G53" s="5"/>
      <c r="H53" s="5"/>
    </row>
    <row r="54" spans="1:8" x14ac:dyDescent="0.2">
      <c r="A54" s="231">
        <v>49</v>
      </c>
      <c r="B54" s="160" t="s">
        <v>61</v>
      </c>
      <c r="C54" s="161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0" t="s">
        <v>294</v>
      </c>
      <c r="C55" s="161">
        <f t="shared" si="0"/>
        <v>0</v>
      </c>
      <c r="D55" s="5"/>
      <c r="E55" s="5"/>
      <c r="F55" s="5"/>
      <c r="G55" s="5"/>
      <c r="H55" s="5"/>
    </row>
    <row r="56" spans="1:8" x14ac:dyDescent="0.2">
      <c r="A56" s="231">
        <v>51</v>
      </c>
      <c r="B56" s="160" t="s">
        <v>295</v>
      </c>
      <c r="C56" s="161">
        <f t="shared" si="0"/>
        <v>3645000</v>
      </c>
      <c r="D56" s="8">
        <v>3645000</v>
      </c>
      <c r="E56" s="8"/>
      <c r="F56" s="8"/>
      <c r="G56" s="8"/>
      <c r="H56" s="8"/>
    </row>
    <row r="57" spans="1:8" x14ac:dyDescent="0.2">
      <c r="A57" s="4">
        <v>52</v>
      </c>
      <c r="B57" s="160" t="s">
        <v>62</v>
      </c>
      <c r="C57" s="161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1">
        <v>53</v>
      </c>
      <c r="B58" s="160" t="s">
        <v>296</v>
      </c>
      <c r="C58" s="161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0" t="s">
        <v>297</v>
      </c>
      <c r="C59" s="161">
        <f t="shared" si="0"/>
        <v>0</v>
      </c>
      <c r="D59" s="5"/>
      <c r="E59" s="5"/>
      <c r="F59" s="5"/>
      <c r="G59" s="5"/>
      <c r="H59" s="5"/>
    </row>
    <row r="60" spans="1:8" x14ac:dyDescent="0.2">
      <c r="A60" s="231">
        <v>55</v>
      </c>
      <c r="B60" s="160" t="s">
        <v>63</v>
      </c>
      <c r="C60" s="161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0" t="s">
        <v>298</v>
      </c>
      <c r="C61" s="161">
        <f t="shared" si="0"/>
        <v>0</v>
      </c>
      <c r="D61" s="5"/>
      <c r="E61" s="5"/>
      <c r="F61" s="5"/>
      <c r="G61" s="5"/>
      <c r="H61" s="3"/>
    </row>
    <row r="62" spans="1:8" x14ac:dyDescent="0.2">
      <c r="A62" s="231">
        <v>57</v>
      </c>
      <c r="B62" s="165" t="s">
        <v>64</v>
      </c>
      <c r="C62" s="161">
        <f t="shared" si="0"/>
        <v>17145000</v>
      </c>
      <c r="D62" s="6">
        <f>D41+D42+D47+D50+D55+D56+D57+D58+D59+D60+D61</f>
        <v>17145000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60" t="s">
        <v>299</v>
      </c>
      <c r="C63" s="161">
        <f t="shared" si="0"/>
        <v>0</v>
      </c>
      <c r="D63" s="5"/>
      <c r="E63" s="5"/>
      <c r="F63" s="5"/>
      <c r="G63" s="3"/>
      <c r="H63" s="3"/>
    </row>
    <row r="64" spans="1:8" x14ac:dyDescent="0.2">
      <c r="A64" s="231">
        <v>59</v>
      </c>
      <c r="B64" s="160" t="s">
        <v>300</v>
      </c>
      <c r="C64" s="161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65" t="s">
        <v>65</v>
      </c>
      <c r="C65" s="161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1">
        <v>61</v>
      </c>
      <c r="B66" s="170" t="s">
        <v>301</v>
      </c>
      <c r="C66" s="161">
        <f t="shared" si="0"/>
        <v>0</v>
      </c>
      <c r="D66" s="156"/>
      <c r="E66" s="156"/>
      <c r="F66" s="156"/>
      <c r="G66" s="156"/>
      <c r="H66" s="156"/>
    </row>
    <row r="67" spans="1:8" x14ac:dyDescent="0.2">
      <c r="A67" s="4">
        <v>62</v>
      </c>
      <c r="B67" s="171" t="s">
        <v>302</v>
      </c>
      <c r="C67" s="161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1">
        <v>63</v>
      </c>
      <c r="B68" s="160" t="s">
        <v>66</v>
      </c>
      <c r="C68" s="161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0" t="s">
        <v>67</v>
      </c>
      <c r="C69" s="161">
        <f t="shared" si="0"/>
        <v>0</v>
      </c>
      <c r="D69" s="5"/>
      <c r="E69" s="5"/>
      <c r="F69" s="5"/>
      <c r="G69" s="5"/>
      <c r="H69" s="5"/>
    </row>
    <row r="70" spans="1:8" x14ac:dyDescent="0.2">
      <c r="A70" s="231">
        <v>65</v>
      </c>
      <c r="B70" s="160" t="s">
        <v>68</v>
      </c>
      <c r="C70" s="161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65" t="s">
        <v>69</v>
      </c>
      <c r="C71" s="161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31">
        <v>67</v>
      </c>
      <c r="B72" s="172" t="s">
        <v>70</v>
      </c>
      <c r="C72" s="161">
        <f t="shared" ref="C72:C111" si="2">SUM(D72:H72)</f>
        <v>87330329</v>
      </c>
      <c r="D72" s="15">
        <f>D21+D29+D40+D62+D65+D67+D71</f>
        <v>87330329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62" t="s">
        <v>303</v>
      </c>
      <c r="C73" s="161">
        <f t="shared" si="2"/>
        <v>0</v>
      </c>
      <c r="D73" s="156"/>
      <c r="E73" s="156"/>
      <c r="F73" s="156"/>
      <c r="G73" s="156"/>
      <c r="H73" s="156"/>
    </row>
    <row r="74" spans="1:8" ht="25.5" x14ac:dyDescent="0.2">
      <c r="A74" s="231">
        <v>69</v>
      </c>
      <c r="B74" s="160" t="s">
        <v>304</v>
      </c>
      <c r="C74" s="161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60" t="s">
        <v>71</v>
      </c>
      <c r="C75" s="161">
        <f t="shared" si="2"/>
        <v>0</v>
      </c>
      <c r="D75" s="5"/>
      <c r="E75" s="5"/>
      <c r="F75" s="5"/>
      <c r="G75" s="5"/>
      <c r="H75" s="5"/>
    </row>
    <row r="76" spans="1:8" x14ac:dyDescent="0.2">
      <c r="A76" s="231">
        <v>71</v>
      </c>
      <c r="B76" s="160" t="s">
        <v>305</v>
      </c>
      <c r="C76" s="161">
        <f t="shared" si="2"/>
        <v>6942117</v>
      </c>
      <c r="D76" s="5"/>
      <c r="E76" s="5"/>
      <c r="F76" s="5">
        <v>4646117</v>
      </c>
      <c r="G76" s="5">
        <v>2296000</v>
      </c>
      <c r="H76" s="5"/>
    </row>
    <row r="77" spans="1:8" x14ac:dyDescent="0.2">
      <c r="A77" s="4">
        <v>72</v>
      </c>
      <c r="B77" s="160" t="s">
        <v>72</v>
      </c>
      <c r="C77" s="161">
        <f t="shared" si="2"/>
        <v>6942117</v>
      </c>
      <c r="D77" s="12">
        <f>SUM(D73:D76)</f>
        <v>0</v>
      </c>
      <c r="E77" s="12">
        <f>SUM(E73:E76)</f>
        <v>0</v>
      </c>
      <c r="F77" s="12">
        <f>SUM(F73:F76)</f>
        <v>4646117</v>
      </c>
      <c r="G77" s="12">
        <f>SUM(G73:G76)</f>
        <v>2296000</v>
      </c>
      <c r="H77" s="12">
        <f>SUM(H73:H76)</f>
        <v>0</v>
      </c>
    </row>
    <row r="78" spans="1:8" ht="13.5" thickBot="1" x14ac:dyDescent="0.25">
      <c r="A78" s="231">
        <v>73</v>
      </c>
      <c r="B78" s="210" t="s">
        <v>73</v>
      </c>
      <c r="C78" s="211">
        <f t="shared" si="2"/>
        <v>6942117</v>
      </c>
      <c r="D78" s="212">
        <f>D77</f>
        <v>0</v>
      </c>
      <c r="E78" s="212">
        <f>E77</f>
        <v>0</v>
      </c>
      <c r="F78" s="212">
        <f>F77</f>
        <v>4646117</v>
      </c>
      <c r="G78" s="212">
        <f>G77</f>
        <v>2296000</v>
      </c>
      <c r="H78" s="212">
        <f>H77</f>
        <v>0</v>
      </c>
    </row>
    <row r="79" spans="1:8" ht="13.5" thickBot="1" x14ac:dyDescent="0.25">
      <c r="A79" s="4">
        <v>74</v>
      </c>
      <c r="B79" s="216" t="s">
        <v>37</v>
      </c>
      <c r="C79" s="217">
        <f t="shared" si="2"/>
        <v>94272446</v>
      </c>
      <c r="D79" s="218">
        <f>D72+D78</f>
        <v>87330329</v>
      </c>
      <c r="E79" s="218">
        <f>E72+E78</f>
        <v>0</v>
      </c>
      <c r="F79" s="218">
        <f>F72+F78</f>
        <v>4646117</v>
      </c>
      <c r="G79" s="218">
        <f>G72+G78</f>
        <v>2296000</v>
      </c>
      <c r="H79" s="219">
        <f>H72+H78</f>
        <v>0</v>
      </c>
    </row>
    <row r="80" spans="1:8" ht="13.5" thickTop="1" x14ac:dyDescent="0.2">
      <c r="A80" s="231">
        <v>75</v>
      </c>
      <c r="B80" s="213" t="s">
        <v>3</v>
      </c>
      <c r="C80" s="214">
        <f t="shared" si="2"/>
        <v>35973100</v>
      </c>
      <c r="D80" s="215">
        <v>35973100</v>
      </c>
      <c r="E80" s="215"/>
      <c r="F80" s="215"/>
      <c r="G80" s="215"/>
      <c r="H80" s="215"/>
    </row>
    <row r="81" spans="1:8" ht="25.5" x14ac:dyDescent="0.2">
      <c r="A81" s="4">
        <v>76</v>
      </c>
      <c r="B81" s="182" t="s">
        <v>4</v>
      </c>
      <c r="C81" s="183">
        <f t="shared" si="2"/>
        <v>5137423</v>
      </c>
      <c r="D81" s="184">
        <v>5137423</v>
      </c>
      <c r="E81" s="184"/>
      <c r="F81" s="184"/>
      <c r="G81" s="184"/>
      <c r="H81" s="184"/>
    </row>
    <row r="82" spans="1:8" x14ac:dyDescent="0.2">
      <c r="A82" s="231">
        <v>77</v>
      </c>
      <c r="B82" s="182" t="s">
        <v>5</v>
      </c>
      <c r="C82" s="183">
        <f t="shared" si="2"/>
        <v>34004076</v>
      </c>
      <c r="D82" s="184">
        <v>27188959</v>
      </c>
      <c r="E82" s="184"/>
      <c r="F82" s="184">
        <v>4519117</v>
      </c>
      <c r="G82" s="184">
        <v>2296000</v>
      </c>
      <c r="H82" s="184"/>
    </row>
    <row r="83" spans="1:8" x14ac:dyDescent="0.2">
      <c r="A83" s="4">
        <v>78</v>
      </c>
      <c r="B83" s="185" t="s">
        <v>6</v>
      </c>
      <c r="C83" s="186">
        <f t="shared" si="2"/>
        <v>0</v>
      </c>
      <c r="D83" s="187">
        <f>D84</f>
        <v>0</v>
      </c>
      <c r="E83" s="188">
        <f>E84</f>
        <v>0</v>
      </c>
      <c r="F83" s="188">
        <f>F84</f>
        <v>0</v>
      </c>
      <c r="G83" s="188">
        <f>G84</f>
        <v>0</v>
      </c>
      <c r="H83" s="188">
        <f>H84</f>
        <v>0</v>
      </c>
    </row>
    <row r="84" spans="1:8" ht="25.5" x14ac:dyDescent="0.2">
      <c r="A84" s="231">
        <v>79</v>
      </c>
      <c r="B84" s="185" t="s">
        <v>7</v>
      </c>
      <c r="C84" s="186">
        <f t="shared" si="2"/>
        <v>0</v>
      </c>
      <c r="D84" s="189"/>
      <c r="E84" s="190"/>
      <c r="F84" s="190"/>
      <c r="G84" s="190"/>
      <c r="H84" s="190"/>
    </row>
    <row r="85" spans="1:8" x14ac:dyDescent="0.2">
      <c r="A85" s="4">
        <v>80</v>
      </c>
      <c r="B85" s="185" t="s">
        <v>8</v>
      </c>
      <c r="C85" s="186">
        <f t="shared" si="2"/>
        <v>0</v>
      </c>
      <c r="D85" s="187">
        <f>D86</f>
        <v>0</v>
      </c>
      <c r="E85" s="188">
        <f>E86</f>
        <v>0</v>
      </c>
      <c r="F85" s="188">
        <f>F86</f>
        <v>0</v>
      </c>
      <c r="G85" s="188">
        <f>G86</f>
        <v>0</v>
      </c>
      <c r="H85" s="188">
        <f>H86</f>
        <v>0</v>
      </c>
    </row>
    <row r="86" spans="1:8" x14ac:dyDescent="0.2">
      <c r="A86" s="231">
        <v>81</v>
      </c>
      <c r="B86" s="185" t="s">
        <v>9</v>
      </c>
      <c r="C86" s="186">
        <f t="shared" si="2"/>
        <v>0</v>
      </c>
      <c r="D86" s="187"/>
      <c r="E86" s="188"/>
      <c r="F86" s="188"/>
      <c r="G86" s="188"/>
      <c r="H86" s="188"/>
    </row>
    <row r="87" spans="1:8" x14ac:dyDescent="0.2">
      <c r="A87" s="4">
        <v>82</v>
      </c>
      <c r="B87" s="185" t="s">
        <v>10</v>
      </c>
      <c r="C87" s="186">
        <f t="shared" si="2"/>
        <v>0</v>
      </c>
      <c r="D87" s="187">
        <f>SUM(D88:D89)</f>
        <v>0</v>
      </c>
      <c r="E87" s="188">
        <f>SUM(E88:E89)</f>
        <v>0</v>
      </c>
      <c r="F87" s="188">
        <f>SUM(F88:F89)</f>
        <v>0</v>
      </c>
      <c r="G87" s="188">
        <f>SUM(G88:G89)</f>
        <v>0</v>
      </c>
      <c r="H87" s="188">
        <f>SUM(H88:H89)</f>
        <v>0</v>
      </c>
    </row>
    <row r="88" spans="1:8" x14ac:dyDescent="0.2">
      <c r="A88" s="231">
        <v>83</v>
      </c>
      <c r="B88" s="185" t="s">
        <v>11</v>
      </c>
      <c r="C88" s="186">
        <f t="shared" si="2"/>
        <v>0</v>
      </c>
      <c r="D88" s="189"/>
      <c r="E88" s="190"/>
      <c r="F88" s="190"/>
      <c r="G88" s="190"/>
      <c r="H88" s="190"/>
    </row>
    <row r="89" spans="1:8" x14ac:dyDescent="0.2">
      <c r="A89" s="4">
        <v>84</v>
      </c>
      <c r="B89" s="185" t="s">
        <v>12</v>
      </c>
      <c r="C89" s="186">
        <f t="shared" si="2"/>
        <v>0</v>
      </c>
      <c r="D89" s="189"/>
      <c r="E89" s="190"/>
      <c r="F89" s="190"/>
      <c r="G89" s="190"/>
      <c r="H89" s="190"/>
    </row>
    <row r="90" spans="1:8" x14ac:dyDescent="0.2">
      <c r="A90" s="231">
        <v>85</v>
      </c>
      <c r="B90" s="191" t="s">
        <v>13</v>
      </c>
      <c r="C90" s="186">
        <f t="shared" si="2"/>
        <v>0</v>
      </c>
      <c r="D90" s="192">
        <f>D83+D85+D87</f>
        <v>0</v>
      </c>
      <c r="E90" s="193">
        <f>E83+E85+E87</f>
        <v>0</v>
      </c>
      <c r="F90" s="193">
        <f>F83+F85+F87</f>
        <v>0</v>
      </c>
      <c r="G90" s="193">
        <f>G83+G85+G87</f>
        <v>0</v>
      </c>
      <c r="H90" s="193">
        <f>H83+H85+H87</f>
        <v>0</v>
      </c>
    </row>
    <row r="91" spans="1:8" x14ac:dyDescent="0.2">
      <c r="A91" s="4">
        <v>86</v>
      </c>
      <c r="B91" s="185" t="s">
        <v>14</v>
      </c>
      <c r="C91" s="186">
        <f t="shared" si="2"/>
        <v>0</v>
      </c>
      <c r="D91" s="189"/>
      <c r="E91" s="190"/>
      <c r="F91" s="190"/>
      <c r="G91" s="190"/>
      <c r="H91" s="190"/>
    </row>
    <row r="92" spans="1:8" ht="25.5" x14ac:dyDescent="0.2">
      <c r="A92" s="231">
        <v>87</v>
      </c>
      <c r="B92" s="185" t="s">
        <v>15</v>
      </c>
      <c r="C92" s="186">
        <f t="shared" si="2"/>
        <v>3139000</v>
      </c>
      <c r="D92" s="194">
        <f>SUM(D93:D96)</f>
        <v>3139000</v>
      </c>
      <c r="E92" s="195">
        <f>SUM(E93:E96)</f>
        <v>0</v>
      </c>
      <c r="F92" s="195">
        <f>SUM(F93:F96)</f>
        <v>0</v>
      </c>
      <c r="G92" s="195">
        <f>SUM(G93:G96)</f>
        <v>0</v>
      </c>
      <c r="H92" s="195">
        <f>SUM(H93:H96)</f>
        <v>0</v>
      </c>
    </row>
    <row r="93" spans="1:8" x14ac:dyDescent="0.2">
      <c r="A93" s="4">
        <v>88</v>
      </c>
      <c r="B93" s="185" t="s">
        <v>707</v>
      </c>
      <c r="C93" s="186">
        <f t="shared" si="2"/>
        <v>3139000</v>
      </c>
      <c r="D93" s="189">
        <v>3139000</v>
      </c>
      <c r="E93" s="190"/>
      <c r="F93" s="190"/>
      <c r="G93" s="190"/>
      <c r="H93" s="190"/>
    </row>
    <row r="94" spans="1:8" x14ac:dyDescent="0.2">
      <c r="A94" s="231">
        <v>89</v>
      </c>
      <c r="B94" s="185" t="s">
        <v>16</v>
      </c>
      <c r="C94" s="186">
        <f t="shared" si="2"/>
        <v>0</v>
      </c>
      <c r="D94" s="189"/>
      <c r="E94" s="190"/>
      <c r="F94" s="190"/>
      <c r="G94" s="190"/>
      <c r="H94" s="190"/>
    </row>
    <row r="95" spans="1:8" x14ac:dyDescent="0.2">
      <c r="A95" s="4">
        <v>90</v>
      </c>
      <c r="B95" s="185" t="s">
        <v>17</v>
      </c>
      <c r="C95" s="186">
        <f t="shared" si="2"/>
        <v>0</v>
      </c>
      <c r="D95" s="189"/>
      <c r="E95" s="190"/>
      <c r="F95" s="190"/>
      <c r="G95" s="190"/>
      <c r="H95" s="190"/>
    </row>
    <row r="96" spans="1:8" x14ac:dyDescent="0.2">
      <c r="A96" s="231">
        <v>91</v>
      </c>
      <c r="B96" s="185" t="s">
        <v>18</v>
      </c>
      <c r="C96" s="186">
        <f t="shared" si="2"/>
        <v>0</v>
      </c>
      <c r="D96" s="189"/>
      <c r="E96" s="190"/>
      <c r="F96" s="190"/>
      <c r="G96" s="190"/>
      <c r="H96" s="190"/>
    </row>
    <row r="97" spans="1:8" ht="25.5" x14ac:dyDescent="0.2">
      <c r="A97" s="4">
        <v>92</v>
      </c>
      <c r="B97" s="185" t="s">
        <v>308</v>
      </c>
      <c r="C97" s="186">
        <f t="shared" si="2"/>
        <v>6041000</v>
      </c>
      <c r="D97" s="189">
        <v>6041000</v>
      </c>
      <c r="E97" s="190"/>
      <c r="F97" s="190"/>
      <c r="G97" s="190"/>
      <c r="H97" s="190"/>
    </row>
    <row r="98" spans="1:8" x14ac:dyDescent="0.2">
      <c r="A98" s="231">
        <v>93</v>
      </c>
      <c r="B98" s="185" t="s">
        <v>309</v>
      </c>
      <c r="C98" s="186">
        <f t="shared" si="2"/>
        <v>0</v>
      </c>
      <c r="D98" s="189"/>
      <c r="E98" s="190"/>
      <c r="F98" s="190"/>
      <c r="G98" s="190"/>
      <c r="H98" s="190"/>
    </row>
    <row r="99" spans="1:8" x14ac:dyDescent="0.2">
      <c r="A99" s="4">
        <v>94</v>
      </c>
      <c r="B99" s="185" t="s">
        <v>19</v>
      </c>
      <c r="C99" s="186">
        <f t="shared" si="2"/>
        <v>0</v>
      </c>
      <c r="D99" s="189"/>
      <c r="E99" s="190"/>
      <c r="F99" s="190"/>
      <c r="G99" s="190"/>
      <c r="H99" s="190"/>
    </row>
    <row r="100" spans="1:8" x14ac:dyDescent="0.2">
      <c r="A100" s="231">
        <v>95</v>
      </c>
      <c r="B100" s="191" t="s">
        <v>20</v>
      </c>
      <c r="C100" s="186">
        <f t="shared" si="2"/>
        <v>9180000</v>
      </c>
      <c r="D100" s="192">
        <f>D91+D92+D97+D98+D99</f>
        <v>9180000</v>
      </c>
      <c r="E100" s="193">
        <f>E91+E92+E97+E98+E99</f>
        <v>0</v>
      </c>
      <c r="F100" s="193">
        <f>F91+F92+F97+F98+F99</f>
        <v>0</v>
      </c>
      <c r="G100" s="193">
        <f>G91+G92+G97+G98+G99</f>
        <v>0</v>
      </c>
      <c r="H100" s="193">
        <f>H91+H92+H97+H98+H99</f>
        <v>0</v>
      </c>
    </row>
    <row r="101" spans="1:8" x14ac:dyDescent="0.2">
      <c r="A101" s="4">
        <v>96</v>
      </c>
      <c r="B101" s="185" t="s">
        <v>21</v>
      </c>
      <c r="C101" s="186">
        <f t="shared" si="2"/>
        <v>0</v>
      </c>
      <c r="D101" s="189"/>
      <c r="E101" s="190"/>
      <c r="F101" s="190"/>
      <c r="G101" s="190"/>
      <c r="H101" s="190"/>
    </row>
    <row r="102" spans="1:8" x14ac:dyDescent="0.2">
      <c r="A102" s="231">
        <v>97</v>
      </c>
      <c r="B102" s="185" t="s">
        <v>22</v>
      </c>
      <c r="C102" s="186">
        <f t="shared" si="2"/>
        <v>0</v>
      </c>
      <c r="D102" s="189"/>
      <c r="E102" s="190"/>
      <c r="F102" s="190"/>
      <c r="G102" s="190"/>
      <c r="H102" s="190"/>
    </row>
    <row r="103" spans="1:8" x14ac:dyDescent="0.2">
      <c r="A103" s="4">
        <v>98</v>
      </c>
      <c r="B103" s="185" t="s">
        <v>23</v>
      </c>
      <c r="C103" s="186">
        <f t="shared" si="2"/>
        <v>0</v>
      </c>
      <c r="D103" s="189"/>
      <c r="E103" s="190"/>
      <c r="F103" s="190"/>
      <c r="G103" s="190"/>
      <c r="H103" s="190"/>
    </row>
    <row r="104" spans="1:8" x14ac:dyDescent="0.2">
      <c r="A104" s="231">
        <v>99</v>
      </c>
      <c r="B104" s="185" t="s">
        <v>24</v>
      </c>
      <c r="C104" s="186">
        <f t="shared" si="2"/>
        <v>100000</v>
      </c>
      <c r="D104" s="189"/>
      <c r="E104" s="190"/>
      <c r="F104" s="190">
        <v>100000</v>
      </c>
      <c r="G104" s="190"/>
      <c r="H104" s="190"/>
    </row>
    <row r="105" spans="1:8" ht="25.5" x14ac:dyDescent="0.2">
      <c r="A105" s="4">
        <v>100</v>
      </c>
      <c r="B105" s="185" t="s">
        <v>25</v>
      </c>
      <c r="C105" s="186">
        <f t="shared" si="2"/>
        <v>27000</v>
      </c>
      <c r="D105" s="189"/>
      <c r="E105" s="190"/>
      <c r="F105" s="190">
        <v>27000</v>
      </c>
      <c r="G105" s="190"/>
      <c r="H105" s="190"/>
    </row>
    <row r="106" spans="1:8" x14ac:dyDescent="0.2">
      <c r="A106" s="231">
        <v>101</v>
      </c>
      <c r="B106" s="191" t="s">
        <v>26</v>
      </c>
      <c r="C106" s="186">
        <f t="shared" si="2"/>
        <v>127000</v>
      </c>
      <c r="D106" s="192">
        <f>SUM(D101:D105)</f>
        <v>0</v>
      </c>
      <c r="E106" s="193">
        <f>SUM(E101:E105)</f>
        <v>0</v>
      </c>
      <c r="F106" s="193">
        <f>SUM(F101:F105)</f>
        <v>127000</v>
      </c>
      <c r="G106" s="193">
        <f>SUM(G101:G105)</f>
        <v>0</v>
      </c>
      <c r="H106" s="193">
        <f>SUM(H101:H105)</f>
        <v>0</v>
      </c>
    </row>
    <row r="107" spans="1:8" x14ac:dyDescent="0.2">
      <c r="A107" s="4">
        <v>102</v>
      </c>
      <c r="B107" s="185" t="s">
        <v>27</v>
      </c>
      <c r="C107" s="186">
        <f t="shared" si="2"/>
        <v>0</v>
      </c>
      <c r="D107" s="189"/>
      <c r="E107" s="190"/>
      <c r="F107" s="190"/>
      <c r="G107" s="190"/>
      <c r="H107" s="190"/>
    </row>
    <row r="108" spans="1:8" x14ac:dyDescent="0.2">
      <c r="A108" s="231">
        <v>103</v>
      </c>
      <c r="B108" s="185" t="s">
        <v>310</v>
      </c>
      <c r="C108" s="186">
        <f t="shared" si="2"/>
        <v>0</v>
      </c>
      <c r="D108" s="189"/>
      <c r="E108" s="190"/>
      <c r="F108" s="190"/>
      <c r="G108" s="190"/>
      <c r="H108" s="190"/>
    </row>
    <row r="109" spans="1:8" x14ac:dyDescent="0.2">
      <c r="A109" s="4">
        <v>104</v>
      </c>
      <c r="B109" s="185" t="s">
        <v>28</v>
      </c>
      <c r="C109" s="186">
        <f t="shared" si="2"/>
        <v>0</v>
      </c>
      <c r="D109" s="189"/>
      <c r="E109" s="190"/>
      <c r="F109" s="190"/>
      <c r="G109" s="190"/>
      <c r="H109" s="190"/>
    </row>
    <row r="110" spans="1:8" ht="25.5" x14ac:dyDescent="0.2">
      <c r="A110" s="231">
        <v>105</v>
      </c>
      <c r="B110" s="185" t="s">
        <v>29</v>
      </c>
      <c r="C110" s="186">
        <f t="shared" si="2"/>
        <v>0</v>
      </c>
      <c r="D110" s="189"/>
      <c r="E110" s="190"/>
      <c r="F110" s="190"/>
      <c r="G110" s="190"/>
      <c r="H110" s="190"/>
    </row>
    <row r="111" spans="1:8" x14ac:dyDescent="0.2">
      <c r="A111" s="4">
        <v>106</v>
      </c>
      <c r="B111" s="191" t="s">
        <v>30</v>
      </c>
      <c r="C111" s="186">
        <f t="shared" si="2"/>
        <v>0</v>
      </c>
      <c r="D111" s="192">
        <f>SUM(D107:D110)</f>
        <v>0</v>
      </c>
      <c r="E111" s="193">
        <f>SUM(E107:E110)</f>
        <v>0</v>
      </c>
      <c r="F111" s="193">
        <f>SUM(F107:F110)</f>
        <v>0</v>
      </c>
      <c r="G111" s="193">
        <f>SUM(G107:G110)</f>
        <v>0</v>
      </c>
      <c r="H111" s="193">
        <f>SUM(H107:H110)</f>
        <v>0</v>
      </c>
    </row>
    <row r="112" spans="1:8" ht="25.5" x14ac:dyDescent="0.2">
      <c r="A112" s="231">
        <v>107</v>
      </c>
      <c r="B112" s="185" t="s">
        <v>334</v>
      </c>
      <c r="C112" s="186">
        <f>SUM(D112:H112)</f>
        <v>0</v>
      </c>
      <c r="D112" s="187"/>
      <c r="E112" s="188">
        <f>SUM(E113:E115)</f>
        <v>0</v>
      </c>
      <c r="F112" s="188">
        <f>SUM(F113:F115)</f>
        <v>0</v>
      </c>
      <c r="G112" s="188">
        <f>SUM(G113:G115)</f>
        <v>0</v>
      </c>
      <c r="H112" s="188">
        <f>SUM(H113:H115)</f>
        <v>0</v>
      </c>
    </row>
    <row r="113" spans="1:8" x14ac:dyDescent="0.2">
      <c r="A113" s="4">
        <v>108</v>
      </c>
      <c r="B113" s="185" t="s">
        <v>335</v>
      </c>
      <c r="C113" s="186">
        <f t="shared" ref="C113:C122" si="3">SUM(D113:H113)</f>
        <v>2908730</v>
      </c>
      <c r="D113" s="189">
        <f>D114+D115</f>
        <v>2908730</v>
      </c>
      <c r="E113" s="190"/>
      <c r="F113" s="190"/>
      <c r="G113" s="190"/>
      <c r="H113" s="190"/>
    </row>
    <row r="114" spans="1:8" ht="25.5" x14ac:dyDescent="0.2">
      <c r="A114" s="231">
        <v>109</v>
      </c>
      <c r="B114" s="185" t="s">
        <v>311</v>
      </c>
      <c r="C114" s="186">
        <f t="shared" si="3"/>
        <v>0</v>
      </c>
      <c r="D114" s="189"/>
      <c r="E114" s="190"/>
      <c r="F114" s="190"/>
      <c r="G114" s="190"/>
      <c r="H114" s="190"/>
    </row>
    <row r="115" spans="1:8" x14ac:dyDescent="0.2">
      <c r="A115" s="4">
        <v>110</v>
      </c>
      <c r="B115" s="185" t="s">
        <v>312</v>
      </c>
      <c r="C115" s="186">
        <f t="shared" si="3"/>
        <v>2908730</v>
      </c>
      <c r="D115" s="189">
        <v>2908730</v>
      </c>
      <c r="E115" s="190"/>
      <c r="F115" s="190"/>
      <c r="G115" s="190"/>
      <c r="H115" s="190"/>
    </row>
    <row r="116" spans="1:8" x14ac:dyDescent="0.2">
      <c r="A116" s="231">
        <v>111</v>
      </c>
      <c r="B116" s="191" t="s">
        <v>31</v>
      </c>
      <c r="C116" s="186">
        <f t="shared" si="3"/>
        <v>2908730</v>
      </c>
      <c r="D116" s="192">
        <f>D112+D113</f>
        <v>2908730</v>
      </c>
      <c r="E116" s="193">
        <f>E112</f>
        <v>0</v>
      </c>
      <c r="F116" s="193">
        <f>F112</f>
        <v>0</v>
      </c>
      <c r="G116" s="193">
        <f>G112</f>
        <v>0</v>
      </c>
      <c r="H116" s="193">
        <f>H112</f>
        <v>0</v>
      </c>
    </row>
    <row r="117" spans="1:8" x14ac:dyDescent="0.2">
      <c r="A117" s="4">
        <v>112</v>
      </c>
      <c r="B117" s="196" t="s">
        <v>32</v>
      </c>
      <c r="C117" s="186">
        <f t="shared" si="3"/>
        <v>87330329</v>
      </c>
      <c r="D117" s="198">
        <f>D80+D81+D82+D90+D100+D106+D111+D116</f>
        <v>80388212</v>
      </c>
      <c r="E117" s="198">
        <f>E80+E81+E82+E90+E100+E106+E111+E116</f>
        <v>0</v>
      </c>
      <c r="F117" s="198">
        <f>F80+F81+F82+F90+F100+F106+F111+F116</f>
        <v>4646117</v>
      </c>
      <c r="G117" s="198">
        <f>G80+G81+G82+G90+G100+G106+G111+G116</f>
        <v>2296000</v>
      </c>
      <c r="H117" s="198">
        <f>H80+H81+H82+H90+H100+H106+H111+H116</f>
        <v>0</v>
      </c>
    </row>
    <row r="118" spans="1:8" ht="25.5" x14ac:dyDescent="0.2">
      <c r="A118" s="231">
        <v>113</v>
      </c>
      <c r="B118" s="185" t="s">
        <v>33</v>
      </c>
      <c r="C118" s="186">
        <f t="shared" si="3"/>
        <v>0</v>
      </c>
      <c r="D118" s="189"/>
      <c r="E118" s="190"/>
      <c r="F118" s="190"/>
      <c r="G118" s="190"/>
      <c r="H118" s="190"/>
    </row>
    <row r="119" spans="1:8" x14ac:dyDescent="0.2">
      <c r="A119" s="4">
        <v>114</v>
      </c>
      <c r="B119" s="185" t="s">
        <v>34</v>
      </c>
      <c r="C119" s="186">
        <f t="shared" si="3"/>
        <v>6942117</v>
      </c>
      <c r="D119" s="189">
        <v>6942117</v>
      </c>
      <c r="E119" s="190"/>
      <c r="F119" s="190"/>
      <c r="G119" s="190"/>
      <c r="H119" s="190"/>
    </row>
    <row r="120" spans="1:8" x14ac:dyDescent="0.2">
      <c r="A120" s="231">
        <v>115</v>
      </c>
      <c r="B120" s="185" t="s">
        <v>35</v>
      </c>
      <c r="C120" s="186">
        <f t="shared" si="3"/>
        <v>6942117</v>
      </c>
      <c r="D120" s="187">
        <f>SUM(D118:D119)</f>
        <v>6942117</v>
      </c>
      <c r="E120" s="188">
        <f>SUM(E118:E119)</f>
        <v>0</v>
      </c>
      <c r="F120" s="188">
        <f>SUM(F118:F119)</f>
        <v>0</v>
      </c>
      <c r="G120" s="188">
        <f>SUM(G118:G119)</f>
        <v>0</v>
      </c>
      <c r="H120" s="188">
        <f>SUM(H118:H119)</f>
        <v>0</v>
      </c>
    </row>
    <row r="121" spans="1:8" ht="13.5" thickBot="1" x14ac:dyDescent="0.25">
      <c r="A121" s="4">
        <v>116</v>
      </c>
      <c r="B121" s="199" t="s">
        <v>36</v>
      </c>
      <c r="C121" s="186">
        <f t="shared" si="3"/>
        <v>6942117</v>
      </c>
      <c r="D121" s="200">
        <f>D120</f>
        <v>6942117</v>
      </c>
      <c r="E121" s="201">
        <f>E120</f>
        <v>0</v>
      </c>
      <c r="F121" s="201">
        <f>F120</f>
        <v>0</v>
      </c>
      <c r="G121" s="201">
        <f>G120</f>
        <v>0</v>
      </c>
      <c r="H121" s="201">
        <f>H120</f>
        <v>0</v>
      </c>
    </row>
    <row r="122" spans="1:8" ht="14.25" thickTop="1" thickBot="1" x14ac:dyDescent="0.25">
      <c r="A122" s="231">
        <v>117</v>
      </c>
      <c r="B122" s="18" t="s">
        <v>37</v>
      </c>
      <c r="C122" s="186">
        <f t="shared" si="3"/>
        <v>94272446</v>
      </c>
      <c r="D122" s="17">
        <f>D117+D121</f>
        <v>87330329</v>
      </c>
      <c r="E122" s="9">
        <f>E117+E121</f>
        <v>0</v>
      </c>
      <c r="F122" s="9">
        <f>F117+F121</f>
        <v>4646117</v>
      </c>
      <c r="G122" s="9">
        <f>G117+G121</f>
        <v>2296000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4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57" t="s">
        <v>264</v>
      </c>
      <c r="F1" s="358" t="s">
        <v>702</v>
      </c>
    </row>
    <row r="2" spans="1:8" x14ac:dyDescent="0.2">
      <c r="B2" s="53" t="s">
        <v>634</v>
      </c>
      <c r="C2" s="158"/>
      <c r="F2" s="145" t="s">
        <v>740</v>
      </c>
    </row>
    <row r="3" spans="1:8" x14ac:dyDescent="0.2">
      <c r="C3" s="10"/>
      <c r="F3" t="s">
        <v>75</v>
      </c>
    </row>
    <row r="4" spans="1:8" x14ac:dyDescent="0.2">
      <c r="B4" s="159" t="s">
        <v>326</v>
      </c>
      <c r="C4" s="202" t="s">
        <v>314</v>
      </c>
    </row>
    <row r="5" spans="1:8" ht="38.25" x14ac:dyDescent="0.2">
      <c r="A5" s="1" t="s">
        <v>1</v>
      </c>
      <c r="B5" s="2" t="s">
        <v>2</v>
      </c>
      <c r="C5" s="3" t="s">
        <v>708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0" t="s">
        <v>42</v>
      </c>
      <c r="C6" s="161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60" t="s">
        <v>267</v>
      </c>
      <c r="C7" s="161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31">
        <v>3</v>
      </c>
      <c r="B8" s="232" t="s">
        <v>336</v>
      </c>
      <c r="C8" s="161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32" t="s">
        <v>337</v>
      </c>
      <c r="C9" s="233"/>
      <c r="D9" s="234"/>
      <c r="E9" s="234"/>
      <c r="F9" s="234"/>
      <c r="G9" s="234"/>
      <c r="H9" s="234"/>
    </row>
    <row r="10" spans="1:8" ht="25.5" x14ac:dyDescent="0.2">
      <c r="A10" s="231">
        <v>5</v>
      </c>
      <c r="B10" s="160" t="s">
        <v>268</v>
      </c>
      <c r="C10" s="161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60" t="s">
        <v>269</v>
      </c>
      <c r="C11" s="161">
        <f t="shared" si="0"/>
        <v>0</v>
      </c>
      <c r="D11" s="5"/>
      <c r="E11" s="5"/>
      <c r="F11" s="5"/>
      <c r="G11" s="5"/>
      <c r="H11" s="5"/>
    </row>
    <row r="12" spans="1:8" x14ac:dyDescent="0.2">
      <c r="A12" s="231">
        <v>7</v>
      </c>
      <c r="B12" s="160" t="s">
        <v>270</v>
      </c>
      <c r="C12" s="161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0" t="s">
        <v>43</v>
      </c>
      <c r="C13" s="161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4" customFormat="1" x14ac:dyDescent="0.2">
      <c r="A14" s="231">
        <v>9</v>
      </c>
      <c r="B14" s="162" t="s">
        <v>271</v>
      </c>
      <c r="C14" s="161">
        <f t="shared" si="0"/>
        <v>0</v>
      </c>
      <c r="D14" s="163"/>
      <c r="E14" s="163"/>
      <c r="F14" s="163"/>
      <c r="G14" s="163"/>
      <c r="H14" s="163"/>
    </row>
    <row r="15" spans="1:8" ht="25.5" x14ac:dyDescent="0.2">
      <c r="A15" s="4">
        <v>10</v>
      </c>
      <c r="B15" s="160" t="s">
        <v>44</v>
      </c>
      <c r="C15" s="161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31">
        <v>11</v>
      </c>
      <c r="B16" s="160" t="s">
        <v>272</v>
      </c>
      <c r="C16" s="161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0" t="s">
        <v>273</v>
      </c>
      <c r="C17" s="161">
        <f t="shared" si="0"/>
        <v>0</v>
      </c>
      <c r="D17" s="5"/>
      <c r="E17" s="5"/>
      <c r="F17" s="5"/>
      <c r="G17" s="5"/>
      <c r="H17" s="5"/>
    </row>
    <row r="18" spans="1:8" x14ac:dyDescent="0.2">
      <c r="A18" s="231">
        <v>13</v>
      </c>
      <c r="B18" s="160" t="s">
        <v>274</v>
      </c>
      <c r="C18" s="161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60" t="s">
        <v>275</v>
      </c>
      <c r="C19" s="161">
        <f t="shared" si="0"/>
        <v>0</v>
      </c>
      <c r="D19" s="5"/>
      <c r="E19" s="5"/>
      <c r="F19" s="5"/>
      <c r="G19" s="5"/>
      <c r="H19" s="5"/>
    </row>
    <row r="20" spans="1:8" x14ac:dyDescent="0.2">
      <c r="A20" s="231">
        <v>15</v>
      </c>
      <c r="B20" s="160" t="s">
        <v>276</v>
      </c>
      <c r="C20" s="161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65" t="s">
        <v>45</v>
      </c>
      <c r="C21" s="161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31">
        <v>17</v>
      </c>
      <c r="B22" s="160" t="s">
        <v>46</v>
      </c>
      <c r="C22" s="161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0" t="s">
        <v>277</v>
      </c>
      <c r="C23" s="161">
        <f t="shared" si="0"/>
        <v>0</v>
      </c>
      <c r="D23" s="166"/>
      <c r="E23" s="166"/>
      <c r="F23" s="166"/>
      <c r="G23" s="166"/>
      <c r="H23" s="166"/>
    </row>
    <row r="24" spans="1:8" x14ac:dyDescent="0.2">
      <c r="A24" s="231">
        <v>19</v>
      </c>
      <c r="B24" s="160" t="s">
        <v>278</v>
      </c>
      <c r="C24" s="161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0" t="s">
        <v>279</v>
      </c>
      <c r="C25" s="161">
        <f t="shared" si="0"/>
        <v>0</v>
      </c>
      <c r="D25" s="3"/>
      <c r="E25" s="3"/>
      <c r="F25" s="3"/>
      <c r="G25" s="3"/>
      <c r="H25" s="3"/>
    </row>
    <row r="26" spans="1:8" x14ac:dyDescent="0.2">
      <c r="A26" s="231">
        <v>21</v>
      </c>
      <c r="B26" s="160" t="s">
        <v>280</v>
      </c>
      <c r="C26" s="161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60" t="s">
        <v>281</v>
      </c>
      <c r="C27" s="161">
        <f t="shared" si="0"/>
        <v>0</v>
      </c>
      <c r="D27" s="3"/>
      <c r="E27" s="3"/>
      <c r="F27" s="3"/>
      <c r="G27" s="3"/>
      <c r="H27" s="3"/>
    </row>
    <row r="28" spans="1:8" x14ac:dyDescent="0.2">
      <c r="A28" s="231">
        <v>23</v>
      </c>
      <c r="B28" s="167" t="s">
        <v>282</v>
      </c>
      <c r="C28" s="161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65" t="s">
        <v>47</v>
      </c>
      <c r="C29" s="161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1">
        <v>25</v>
      </c>
      <c r="B30" s="160" t="s">
        <v>48</v>
      </c>
      <c r="C30" s="161">
        <f t="shared" si="0"/>
        <v>19266341</v>
      </c>
      <c r="D30" s="11">
        <f>SUM(D31:D32)</f>
        <v>19266341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0" t="s">
        <v>49</v>
      </c>
      <c r="C31" s="161">
        <f t="shared" si="0"/>
        <v>19266341</v>
      </c>
      <c r="D31" s="5">
        <f>E76</f>
        <v>19266341</v>
      </c>
      <c r="E31" s="5"/>
      <c r="F31" s="5"/>
      <c r="G31" s="5"/>
      <c r="H31" s="5"/>
    </row>
    <row r="32" spans="1:8" ht="16.5" customHeight="1" x14ac:dyDescent="0.2">
      <c r="A32" s="231">
        <v>27</v>
      </c>
      <c r="B32" s="160" t="s">
        <v>50</v>
      </c>
      <c r="C32" s="161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0" t="s">
        <v>51</v>
      </c>
      <c r="C33" s="161">
        <f t="shared" si="0"/>
        <v>0</v>
      </c>
      <c r="D33" s="5"/>
      <c r="E33" s="5"/>
      <c r="F33" s="5"/>
      <c r="G33" s="5"/>
      <c r="H33" s="5"/>
    </row>
    <row r="34" spans="1:8" x14ac:dyDescent="0.2">
      <c r="A34" s="231">
        <v>29</v>
      </c>
      <c r="B34" s="160" t="s">
        <v>283</v>
      </c>
      <c r="C34" s="161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0" t="s">
        <v>284</v>
      </c>
      <c r="C35" s="161">
        <f t="shared" si="0"/>
        <v>0</v>
      </c>
      <c r="D35" s="5"/>
      <c r="E35" s="5"/>
      <c r="F35" s="5"/>
      <c r="G35" s="5"/>
      <c r="H35" s="5"/>
    </row>
    <row r="36" spans="1:8" x14ac:dyDescent="0.2">
      <c r="A36" s="231">
        <v>31</v>
      </c>
      <c r="B36" s="160" t="s">
        <v>52</v>
      </c>
      <c r="C36" s="161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0" t="s">
        <v>53</v>
      </c>
      <c r="C37" s="161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1">
        <v>33</v>
      </c>
      <c r="B38" s="160" t="s">
        <v>285</v>
      </c>
      <c r="C38" s="161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0" t="s">
        <v>286</v>
      </c>
      <c r="C39" s="161">
        <f t="shared" si="0"/>
        <v>0</v>
      </c>
      <c r="D39" s="5"/>
      <c r="E39" s="5"/>
      <c r="F39" s="5"/>
      <c r="G39" s="5"/>
      <c r="H39" s="5"/>
    </row>
    <row r="40" spans="1:8" x14ac:dyDescent="0.2">
      <c r="A40" s="231">
        <v>35</v>
      </c>
      <c r="B40" s="165" t="s">
        <v>54</v>
      </c>
      <c r="C40" s="161">
        <f t="shared" si="0"/>
        <v>19266341</v>
      </c>
      <c r="D40" s="6">
        <f>D30+D36+D37</f>
        <v>19266341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2" t="s">
        <v>287</v>
      </c>
      <c r="C41" s="161">
        <f t="shared" si="0"/>
        <v>0</v>
      </c>
      <c r="D41" s="168"/>
      <c r="E41" s="168"/>
      <c r="F41" s="168"/>
      <c r="G41" s="168"/>
      <c r="H41" s="168"/>
    </row>
    <row r="42" spans="1:8" x14ac:dyDescent="0.2">
      <c r="A42" s="231">
        <v>37</v>
      </c>
      <c r="B42" s="169" t="s">
        <v>55</v>
      </c>
      <c r="C42" s="161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69" t="s">
        <v>288</v>
      </c>
      <c r="C43" s="161">
        <f t="shared" si="0"/>
        <v>0</v>
      </c>
      <c r="D43" s="156"/>
      <c r="E43" s="156"/>
      <c r="F43" s="156"/>
      <c r="G43" s="156"/>
      <c r="H43" s="156"/>
    </row>
    <row r="44" spans="1:8" x14ac:dyDescent="0.2">
      <c r="A44" s="231">
        <v>39</v>
      </c>
      <c r="B44" s="169" t="s">
        <v>56</v>
      </c>
      <c r="C44" s="161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69" t="s">
        <v>289</v>
      </c>
      <c r="C45" s="161">
        <f t="shared" si="0"/>
        <v>0</v>
      </c>
      <c r="D45" s="7"/>
      <c r="E45" s="7"/>
      <c r="F45" s="7"/>
      <c r="G45" s="7"/>
      <c r="H45" s="7"/>
    </row>
    <row r="46" spans="1:8" x14ac:dyDescent="0.2">
      <c r="A46" s="231">
        <v>41</v>
      </c>
      <c r="B46" s="169" t="s">
        <v>290</v>
      </c>
      <c r="C46" s="161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60" t="s">
        <v>57</v>
      </c>
      <c r="C47" s="161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31">
        <v>43</v>
      </c>
      <c r="B48" s="160" t="s">
        <v>58</v>
      </c>
      <c r="C48" s="161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60" t="s">
        <v>59</v>
      </c>
      <c r="C49" s="161">
        <f t="shared" si="0"/>
        <v>0</v>
      </c>
      <c r="D49" s="5"/>
      <c r="E49" s="5"/>
      <c r="F49" s="5"/>
      <c r="G49" s="5"/>
      <c r="H49" s="5"/>
    </row>
    <row r="50" spans="1:8" x14ac:dyDescent="0.2">
      <c r="A50" s="231">
        <v>45</v>
      </c>
      <c r="B50" s="160" t="s">
        <v>291</v>
      </c>
      <c r="C50" s="161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0" t="s">
        <v>292</v>
      </c>
      <c r="C51" s="161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31">
        <v>47</v>
      </c>
      <c r="B52" s="160" t="s">
        <v>60</v>
      </c>
      <c r="C52" s="161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0" t="s">
        <v>293</v>
      </c>
      <c r="C53" s="161">
        <f t="shared" si="0"/>
        <v>0</v>
      </c>
      <c r="D53" s="5"/>
      <c r="E53" s="5"/>
      <c r="F53" s="5"/>
      <c r="G53" s="5"/>
      <c r="H53" s="5"/>
    </row>
    <row r="54" spans="1:8" x14ac:dyDescent="0.2">
      <c r="A54" s="231">
        <v>49</v>
      </c>
      <c r="B54" s="160" t="s">
        <v>61</v>
      </c>
      <c r="C54" s="161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0" t="s">
        <v>294</v>
      </c>
      <c r="C55" s="161">
        <f t="shared" si="0"/>
        <v>0</v>
      </c>
      <c r="D55" s="5"/>
      <c r="E55" s="5"/>
      <c r="F55" s="5"/>
      <c r="G55" s="5"/>
      <c r="H55" s="5"/>
    </row>
    <row r="56" spans="1:8" x14ac:dyDescent="0.2">
      <c r="A56" s="231">
        <v>51</v>
      </c>
      <c r="B56" s="160" t="s">
        <v>295</v>
      </c>
      <c r="C56" s="161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60" t="s">
        <v>62</v>
      </c>
      <c r="C57" s="161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1">
        <v>53</v>
      </c>
      <c r="B58" s="160" t="s">
        <v>296</v>
      </c>
      <c r="C58" s="161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0" t="s">
        <v>297</v>
      </c>
      <c r="C59" s="161">
        <f t="shared" si="0"/>
        <v>0</v>
      </c>
      <c r="D59" s="5"/>
      <c r="E59" s="5"/>
      <c r="F59" s="5"/>
      <c r="G59" s="5"/>
      <c r="H59" s="5"/>
    </row>
    <row r="60" spans="1:8" x14ac:dyDescent="0.2">
      <c r="A60" s="231">
        <v>55</v>
      </c>
      <c r="B60" s="160" t="s">
        <v>63</v>
      </c>
      <c r="C60" s="161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0" t="s">
        <v>298</v>
      </c>
      <c r="C61" s="161">
        <f t="shared" si="0"/>
        <v>0</v>
      </c>
      <c r="D61" s="5"/>
      <c r="E61" s="3"/>
      <c r="F61" s="3"/>
      <c r="G61" s="3"/>
      <c r="H61" s="3"/>
    </row>
    <row r="62" spans="1:8" x14ac:dyDescent="0.2">
      <c r="A62" s="231">
        <v>57</v>
      </c>
      <c r="B62" s="165" t="s">
        <v>64</v>
      </c>
      <c r="C62" s="161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60" t="s">
        <v>299</v>
      </c>
      <c r="C63" s="161">
        <f t="shared" si="0"/>
        <v>0</v>
      </c>
      <c r="D63" s="5"/>
      <c r="E63" s="5"/>
      <c r="F63" s="5"/>
      <c r="G63" s="3"/>
      <c r="H63" s="3"/>
    </row>
    <row r="64" spans="1:8" x14ac:dyDescent="0.2">
      <c r="A64" s="231">
        <v>59</v>
      </c>
      <c r="B64" s="160" t="s">
        <v>300</v>
      </c>
      <c r="C64" s="161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65" t="s">
        <v>65</v>
      </c>
      <c r="C65" s="161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1">
        <v>61</v>
      </c>
      <c r="B66" s="170" t="s">
        <v>301</v>
      </c>
      <c r="C66" s="161">
        <f t="shared" si="0"/>
        <v>0</v>
      </c>
      <c r="D66" s="156"/>
      <c r="E66" s="156"/>
      <c r="F66" s="156"/>
      <c r="G66" s="156"/>
      <c r="H66" s="156"/>
    </row>
    <row r="67" spans="1:8" x14ac:dyDescent="0.2">
      <c r="A67" s="4">
        <v>62</v>
      </c>
      <c r="B67" s="171" t="s">
        <v>302</v>
      </c>
      <c r="C67" s="161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1">
        <v>63</v>
      </c>
      <c r="B68" s="160" t="s">
        <v>66</v>
      </c>
      <c r="C68" s="161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0" t="s">
        <v>67</v>
      </c>
      <c r="C69" s="161">
        <f t="shared" si="0"/>
        <v>0</v>
      </c>
      <c r="D69" s="5"/>
      <c r="E69" s="5"/>
      <c r="F69" s="5"/>
      <c r="G69" s="5"/>
      <c r="H69" s="5"/>
    </row>
    <row r="70" spans="1:8" x14ac:dyDescent="0.2">
      <c r="A70" s="231">
        <v>65</v>
      </c>
      <c r="B70" s="160" t="s">
        <v>68</v>
      </c>
      <c r="C70" s="161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65" t="s">
        <v>69</v>
      </c>
      <c r="C71" s="161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31">
        <v>67</v>
      </c>
      <c r="B72" s="172" t="s">
        <v>70</v>
      </c>
      <c r="C72" s="161">
        <f t="shared" ref="C72:C111" si="1">SUM(D72:H72)</f>
        <v>19266341</v>
      </c>
      <c r="D72" s="15">
        <f>D21+D29+D40+D62+D65+D67+D71</f>
        <v>19266341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62" t="s">
        <v>303</v>
      </c>
      <c r="C73" s="161">
        <f t="shared" si="1"/>
        <v>0</v>
      </c>
      <c r="D73" s="156"/>
      <c r="E73" s="156"/>
      <c r="F73" s="156"/>
      <c r="G73" s="156"/>
      <c r="H73" s="156"/>
    </row>
    <row r="74" spans="1:8" ht="25.5" x14ac:dyDescent="0.2">
      <c r="A74" s="231">
        <v>69</v>
      </c>
      <c r="B74" s="160" t="s">
        <v>304</v>
      </c>
      <c r="C74" s="161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60" t="s">
        <v>71</v>
      </c>
      <c r="C75" s="161">
        <f t="shared" si="1"/>
        <v>0</v>
      </c>
      <c r="D75" s="5"/>
      <c r="E75" s="5"/>
      <c r="F75" s="5"/>
      <c r="G75" s="5"/>
      <c r="H75" s="5"/>
    </row>
    <row r="76" spans="1:8" x14ac:dyDescent="0.2">
      <c r="A76" s="231">
        <v>71</v>
      </c>
      <c r="B76" s="160" t="s">
        <v>305</v>
      </c>
      <c r="C76" s="161">
        <f t="shared" si="1"/>
        <v>19266341</v>
      </c>
      <c r="D76" s="5"/>
      <c r="E76" s="5">
        <f>E122</f>
        <v>19266341</v>
      </c>
      <c r="F76" s="5"/>
      <c r="G76" s="5"/>
      <c r="H76" s="5"/>
    </row>
    <row r="77" spans="1:8" x14ac:dyDescent="0.2">
      <c r="A77" s="4">
        <v>72</v>
      </c>
      <c r="B77" s="160" t="s">
        <v>72</v>
      </c>
      <c r="C77" s="161">
        <f t="shared" si="1"/>
        <v>19266341</v>
      </c>
      <c r="D77" s="12">
        <f>SUM(D73:D76)</f>
        <v>0</v>
      </c>
      <c r="E77" s="12">
        <f>SUM(E73:E76)</f>
        <v>19266341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31">
        <v>73</v>
      </c>
      <c r="B78" s="210" t="s">
        <v>73</v>
      </c>
      <c r="C78" s="211">
        <f t="shared" si="1"/>
        <v>19266341</v>
      </c>
      <c r="D78" s="212">
        <f>D77</f>
        <v>0</v>
      </c>
      <c r="E78" s="212">
        <f>E77</f>
        <v>19266341</v>
      </c>
      <c r="F78" s="212">
        <f>F77</f>
        <v>0</v>
      </c>
      <c r="G78" s="212">
        <f>G77</f>
        <v>0</v>
      </c>
      <c r="H78" s="212">
        <f>H77</f>
        <v>0</v>
      </c>
    </row>
    <row r="79" spans="1:8" ht="13.5" thickBot="1" x14ac:dyDescent="0.25">
      <c r="A79" s="4">
        <v>74</v>
      </c>
      <c r="B79" s="216" t="s">
        <v>37</v>
      </c>
      <c r="C79" s="217">
        <f t="shared" si="1"/>
        <v>38532682</v>
      </c>
      <c r="D79" s="218">
        <f>D72+D78</f>
        <v>19266341</v>
      </c>
      <c r="E79" s="218">
        <f>E72+E78</f>
        <v>19266341</v>
      </c>
      <c r="F79" s="218">
        <f>F72+F78</f>
        <v>0</v>
      </c>
      <c r="G79" s="218">
        <f>G72+G78</f>
        <v>0</v>
      </c>
      <c r="H79" s="219">
        <f>H72+H78</f>
        <v>0</v>
      </c>
    </row>
    <row r="80" spans="1:8" ht="13.5" thickTop="1" x14ac:dyDescent="0.2">
      <c r="A80" s="231">
        <v>75</v>
      </c>
      <c r="B80" s="213" t="s">
        <v>3</v>
      </c>
      <c r="C80" s="214">
        <f t="shared" si="1"/>
        <v>16447785</v>
      </c>
      <c r="D80" s="215"/>
      <c r="E80" s="215">
        <v>16447785</v>
      </c>
      <c r="F80" s="215"/>
      <c r="G80" s="215"/>
      <c r="H80" s="215"/>
    </row>
    <row r="81" spans="1:8" ht="25.5" x14ac:dyDescent="0.2">
      <c r="A81" s="4">
        <v>76</v>
      </c>
      <c r="B81" s="182" t="s">
        <v>4</v>
      </c>
      <c r="C81" s="183">
        <f t="shared" si="1"/>
        <v>2310556</v>
      </c>
      <c r="D81" s="184"/>
      <c r="E81" s="184">
        <v>2310556</v>
      </c>
      <c r="F81" s="184"/>
      <c r="G81" s="184"/>
      <c r="H81" s="184"/>
    </row>
    <row r="82" spans="1:8" x14ac:dyDescent="0.2">
      <c r="A82" s="231">
        <v>77</v>
      </c>
      <c r="B82" s="182" t="s">
        <v>5</v>
      </c>
      <c r="C82" s="183">
        <f t="shared" si="1"/>
        <v>508000</v>
      </c>
      <c r="D82" s="184"/>
      <c r="E82" s="184">
        <v>508000</v>
      </c>
      <c r="F82" s="184"/>
      <c r="G82" s="184"/>
      <c r="H82" s="184"/>
    </row>
    <row r="83" spans="1:8" x14ac:dyDescent="0.2">
      <c r="A83" s="4">
        <v>78</v>
      </c>
      <c r="B83" s="185" t="s">
        <v>6</v>
      </c>
      <c r="C83" s="186">
        <f t="shared" si="1"/>
        <v>0</v>
      </c>
      <c r="D83" s="187">
        <f>D84</f>
        <v>0</v>
      </c>
      <c r="E83" s="188">
        <f>E84</f>
        <v>0</v>
      </c>
      <c r="F83" s="188">
        <f>F84</f>
        <v>0</v>
      </c>
      <c r="G83" s="188">
        <f>G84</f>
        <v>0</v>
      </c>
      <c r="H83" s="188">
        <f>H84</f>
        <v>0</v>
      </c>
    </row>
    <row r="84" spans="1:8" ht="25.5" x14ac:dyDescent="0.2">
      <c r="A84" s="231">
        <v>79</v>
      </c>
      <c r="B84" s="185" t="s">
        <v>7</v>
      </c>
      <c r="C84" s="186">
        <f t="shared" si="1"/>
        <v>0</v>
      </c>
      <c r="D84" s="189"/>
      <c r="E84" s="190"/>
      <c r="F84" s="190"/>
      <c r="G84" s="190"/>
      <c r="H84" s="190"/>
    </row>
    <row r="85" spans="1:8" x14ac:dyDescent="0.2">
      <c r="A85" s="4">
        <v>80</v>
      </c>
      <c r="B85" s="185" t="s">
        <v>8</v>
      </c>
      <c r="C85" s="186">
        <f t="shared" si="1"/>
        <v>0</v>
      </c>
      <c r="D85" s="187">
        <f>D86</f>
        <v>0</v>
      </c>
      <c r="E85" s="188">
        <f>E86</f>
        <v>0</v>
      </c>
      <c r="F85" s="188">
        <f>F86</f>
        <v>0</v>
      </c>
      <c r="G85" s="188">
        <f>G86</f>
        <v>0</v>
      </c>
      <c r="H85" s="188">
        <f>H86</f>
        <v>0</v>
      </c>
    </row>
    <row r="86" spans="1:8" x14ac:dyDescent="0.2">
      <c r="A86" s="231">
        <v>81</v>
      </c>
      <c r="B86" s="185" t="s">
        <v>9</v>
      </c>
      <c r="C86" s="186">
        <f t="shared" si="1"/>
        <v>0</v>
      </c>
      <c r="D86" s="187"/>
      <c r="E86" s="188"/>
      <c r="F86" s="188"/>
      <c r="G86" s="188"/>
      <c r="H86" s="188"/>
    </row>
    <row r="87" spans="1:8" x14ac:dyDescent="0.2">
      <c r="A87" s="4">
        <v>82</v>
      </c>
      <c r="B87" s="185" t="s">
        <v>10</v>
      </c>
      <c r="C87" s="186">
        <f t="shared" si="1"/>
        <v>0</v>
      </c>
      <c r="D87" s="187">
        <f>SUM(D88:D89)</f>
        <v>0</v>
      </c>
      <c r="E87" s="188">
        <f>SUM(E88:E89)</f>
        <v>0</v>
      </c>
      <c r="F87" s="188">
        <f>SUM(F88:F89)</f>
        <v>0</v>
      </c>
      <c r="G87" s="188">
        <f>SUM(G88:G89)</f>
        <v>0</v>
      </c>
      <c r="H87" s="188">
        <f>SUM(H88:H89)</f>
        <v>0</v>
      </c>
    </row>
    <row r="88" spans="1:8" x14ac:dyDescent="0.2">
      <c r="A88" s="231">
        <v>83</v>
      </c>
      <c r="B88" s="185" t="s">
        <v>11</v>
      </c>
      <c r="C88" s="186">
        <f t="shared" si="1"/>
        <v>0</v>
      </c>
      <c r="D88" s="189"/>
      <c r="E88" s="190"/>
      <c r="F88" s="190"/>
      <c r="G88" s="190"/>
      <c r="H88" s="190"/>
    </row>
    <row r="89" spans="1:8" x14ac:dyDescent="0.2">
      <c r="A89" s="4">
        <v>84</v>
      </c>
      <c r="B89" s="185" t="s">
        <v>12</v>
      </c>
      <c r="C89" s="186">
        <f t="shared" si="1"/>
        <v>0</v>
      </c>
      <c r="D89" s="189"/>
      <c r="E89" s="190"/>
      <c r="F89" s="190"/>
      <c r="G89" s="190"/>
      <c r="H89" s="190"/>
    </row>
    <row r="90" spans="1:8" x14ac:dyDescent="0.2">
      <c r="A90" s="231">
        <v>85</v>
      </c>
      <c r="B90" s="191" t="s">
        <v>13</v>
      </c>
      <c r="C90" s="186">
        <f t="shared" si="1"/>
        <v>0</v>
      </c>
      <c r="D90" s="192">
        <f>D83+D85+D87</f>
        <v>0</v>
      </c>
      <c r="E90" s="193">
        <f>E83+E85+E87</f>
        <v>0</v>
      </c>
      <c r="F90" s="193">
        <f>F83+F85+F87</f>
        <v>0</v>
      </c>
      <c r="G90" s="193">
        <f>G83+G85+G87</f>
        <v>0</v>
      </c>
      <c r="H90" s="193">
        <f>H83+H85+H87</f>
        <v>0</v>
      </c>
    </row>
    <row r="91" spans="1:8" x14ac:dyDescent="0.2">
      <c r="A91" s="4">
        <v>86</v>
      </c>
      <c r="B91" s="185" t="s">
        <v>14</v>
      </c>
      <c r="C91" s="186">
        <f t="shared" si="1"/>
        <v>0</v>
      </c>
      <c r="D91" s="189"/>
      <c r="E91" s="190"/>
      <c r="F91" s="190"/>
      <c r="G91" s="190"/>
      <c r="H91" s="190"/>
    </row>
    <row r="92" spans="1:8" ht="25.5" x14ac:dyDescent="0.2">
      <c r="A92" s="231">
        <v>87</v>
      </c>
      <c r="B92" s="185" t="s">
        <v>15</v>
      </c>
      <c r="C92" s="186">
        <f t="shared" si="1"/>
        <v>0</v>
      </c>
      <c r="D92" s="194">
        <f>SUM(D93:D96)</f>
        <v>0</v>
      </c>
      <c r="E92" s="195">
        <f>SUM(E93:E96)</f>
        <v>0</v>
      </c>
      <c r="F92" s="195">
        <f>SUM(F93:F96)</f>
        <v>0</v>
      </c>
      <c r="G92" s="195">
        <f>SUM(G93:G96)</f>
        <v>0</v>
      </c>
      <c r="H92" s="195">
        <f>SUM(H93:H96)</f>
        <v>0</v>
      </c>
    </row>
    <row r="93" spans="1:8" x14ac:dyDescent="0.2">
      <c r="A93" s="4">
        <v>88</v>
      </c>
      <c r="B93" s="185" t="s">
        <v>707</v>
      </c>
      <c r="C93" s="186">
        <f t="shared" si="1"/>
        <v>0</v>
      </c>
      <c r="D93" s="189"/>
      <c r="E93" s="190"/>
      <c r="F93" s="190"/>
      <c r="G93" s="190"/>
      <c r="H93" s="190"/>
    </row>
    <row r="94" spans="1:8" x14ac:dyDescent="0.2">
      <c r="A94" s="231">
        <v>89</v>
      </c>
      <c r="B94" s="185" t="s">
        <v>16</v>
      </c>
      <c r="C94" s="186">
        <f t="shared" si="1"/>
        <v>0</v>
      </c>
      <c r="D94" s="189"/>
      <c r="E94" s="190"/>
      <c r="F94" s="190"/>
      <c r="G94" s="190"/>
      <c r="H94" s="190"/>
    </row>
    <row r="95" spans="1:8" x14ac:dyDescent="0.2">
      <c r="A95" s="4">
        <v>90</v>
      </c>
      <c r="B95" s="185" t="s">
        <v>17</v>
      </c>
      <c r="C95" s="186">
        <f t="shared" si="1"/>
        <v>0</v>
      </c>
      <c r="D95" s="189"/>
      <c r="E95" s="190"/>
      <c r="F95" s="190"/>
      <c r="G95" s="190"/>
      <c r="H95" s="190"/>
    </row>
    <row r="96" spans="1:8" x14ac:dyDescent="0.2">
      <c r="A96" s="231">
        <v>91</v>
      </c>
      <c r="B96" s="185" t="s">
        <v>18</v>
      </c>
      <c r="C96" s="186">
        <f t="shared" si="1"/>
        <v>0</v>
      </c>
      <c r="D96" s="189"/>
      <c r="E96" s="190"/>
      <c r="F96" s="190"/>
      <c r="G96" s="190"/>
      <c r="H96" s="190"/>
    </row>
    <row r="97" spans="1:8" ht="25.5" x14ac:dyDescent="0.2">
      <c r="A97" s="4">
        <v>92</v>
      </c>
      <c r="B97" s="185" t="s">
        <v>308</v>
      </c>
      <c r="C97" s="186">
        <f t="shared" si="1"/>
        <v>0</v>
      </c>
      <c r="D97" s="189"/>
      <c r="E97" s="190"/>
      <c r="F97" s="190"/>
      <c r="G97" s="190"/>
      <c r="H97" s="190"/>
    </row>
    <row r="98" spans="1:8" x14ac:dyDescent="0.2">
      <c r="A98" s="231">
        <v>93</v>
      </c>
      <c r="B98" s="185" t="s">
        <v>309</v>
      </c>
      <c r="C98" s="186">
        <f t="shared" si="1"/>
        <v>0</v>
      </c>
      <c r="D98" s="189"/>
      <c r="E98" s="190"/>
      <c r="F98" s="190"/>
      <c r="G98" s="190"/>
      <c r="H98" s="190"/>
    </row>
    <row r="99" spans="1:8" x14ac:dyDescent="0.2">
      <c r="A99" s="4">
        <v>94</v>
      </c>
      <c r="B99" s="185" t="s">
        <v>19</v>
      </c>
      <c r="C99" s="186">
        <f t="shared" si="1"/>
        <v>0</v>
      </c>
      <c r="D99" s="189"/>
      <c r="E99" s="190"/>
      <c r="F99" s="190"/>
      <c r="G99" s="190"/>
      <c r="H99" s="190"/>
    </row>
    <row r="100" spans="1:8" x14ac:dyDescent="0.2">
      <c r="A100" s="231">
        <v>95</v>
      </c>
      <c r="B100" s="191" t="s">
        <v>20</v>
      </c>
      <c r="C100" s="186">
        <f t="shared" si="1"/>
        <v>0</v>
      </c>
      <c r="D100" s="192">
        <f>D91+D92+D97+D98+D99</f>
        <v>0</v>
      </c>
      <c r="E100" s="193">
        <f>E91+E92+E97+E98+E99</f>
        <v>0</v>
      </c>
      <c r="F100" s="193">
        <f>F91+F92+F97+F98+F99</f>
        <v>0</v>
      </c>
      <c r="G100" s="193">
        <f>G91+G92+G97+G98+G99</f>
        <v>0</v>
      </c>
      <c r="H100" s="193">
        <f>H91+H92+H97+H98+H99</f>
        <v>0</v>
      </c>
    </row>
    <row r="101" spans="1:8" x14ac:dyDescent="0.2">
      <c r="A101" s="4">
        <v>96</v>
      </c>
      <c r="B101" s="185" t="s">
        <v>21</v>
      </c>
      <c r="C101" s="186">
        <f t="shared" si="1"/>
        <v>0</v>
      </c>
      <c r="D101" s="189"/>
      <c r="E101" s="190"/>
      <c r="F101" s="190"/>
      <c r="G101" s="190"/>
      <c r="H101" s="190"/>
    </row>
    <row r="102" spans="1:8" x14ac:dyDescent="0.2">
      <c r="A102" s="231">
        <v>97</v>
      </c>
      <c r="B102" s="185" t="s">
        <v>22</v>
      </c>
      <c r="C102" s="186">
        <f t="shared" si="1"/>
        <v>0</v>
      </c>
      <c r="D102" s="189"/>
      <c r="E102" s="190"/>
      <c r="F102" s="190"/>
      <c r="G102" s="190"/>
      <c r="H102" s="190"/>
    </row>
    <row r="103" spans="1:8" x14ac:dyDescent="0.2">
      <c r="A103" s="4">
        <v>98</v>
      </c>
      <c r="B103" s="185" t="s">
        <v>23</v>
      </c>
      <c r="C103" s="186">
        <f t="shared" si="1"/>
        <v>0</v>
      </c>
      <c r="D103" s="189"/>
      <c r="E103" s="190"/>
      <c r="F103" s="190"/>
      <c r="G103" s="190"/>
      <c r="H103" s="190"/>
    </row>
    <row r="104" spans="1:8" x14ac:dyDescent="0.2">
      <c r="A104" s="231">
        <v>99</v>
      </c>
      <c r="B104" s="185" t="s">
        <v>24</v>
      </c>
      <c r="C104" s="186">
        <f t="shared" si="1"/>
        <v>0</v>
      </c>
      <c r="D104" s="189"/>
      <c r="E104" s="190"/>
      <c r="F104" s="190"/>
      <c r="G104" s="190"/>
      <c r="H104" s="190"/>
    </row>
    <row r="105" spans="1:8" ht="25.5" x14ac:dyDescent="0.2">
      <c r="A105" s="4">
        <v>100</v>
      </c>
      <c r="B105" s="185" t="s">
        <v>25</v>
      </c>
      <c r="C105" s="186">
        <f t="shared" si="1"/>
        <v>0</v>
      </c>
      <c r="D105" s="189"/>
      <c r="E105" s="190"/>
      <c r="F105" s="190"/>
      <c r="G105" s="190"/>
      <c r="H105" s="190"/>
    </row>
    <row r="106" spans="1:8" x14ac:dyDescent="0.2">
      <c r="A106" s="231">
        <v>101</v>
      </c>
      <c r="B106" s="191" t="s">
        <v>26</v>
      </c>
      <c r="C106" s="186">
        <f t="shared" si="1"/>
        <v>0</v>
      </c>
      <c r="D106" s="192">
        <f>SUM(D101:D105)</f>
        <v>0</v>
      </c>
      <c r="E106" s="193">
        <f>SUM(E101:E105)</f>
        <v>0</v>
      </c>
      <c r="F106" s="193">
        <f>SUM(F101:F105)</f>
        <v>0</v>
      </c>
      <c r="G106" s="193">
        <f>SUM(G101:G105)</f>
        <v>0</v>
      </c>
      <c r="H106" s="193">
        <f>SUM(H101:H105)</f>
        <v>0</v>
      </c>
    </row>
    <row r="107" spans="1:8" x14ac:dyDescent="0.2">
      <c r="A107" s="4">
        <v>102</v>
      </c>
      <c r="B107" s="185" t="s">
        <v>27</v>
      </c>
      <c r="C107" s="186">
        <f t="shared" si="1"/>
        <v>0</v>
      </c>
      <c r="D107" s="189"/>
      <c r="E107" s="190"/>
      <c r="F107" s="190"/>
      <c r="G107" s="190"/>
      <c r="H107" s="190"/>
    </row>
    <row r="108" spans="1:8" x14ac:dyDescent="0.2">
      <c r="A108" s="231">
        <v>103</v>
      </c>
      <c r="B108" s="185" t="s">
        <v>310</v>
      </c>
      <c r="C108" s="186">
        <f t="shared" si="1"/>
        <v>0</v>
      </c>
      <c r="D108" s="189"/>
      <c r="E108" s="190"/>
      <c r="F108" s="190"/>
      <c r="G108" s="190"/>
      <c r="H108" s="190"/>
    </row>
    <row r="109" spans="1:8" x14ac:dyDescent="0.2">
      <c r="A109" s="4">
        <v>104</v>
      </c>
      <c r="B109" s="185" t="s">
        <v>28</v>
      </c>
      <c r="C109" s="186">
        <f t="shared" si="1"/>
        <v>0</v>
      </c>
      <c r="D109" s="189"/>
      <c r="E109" s="190"/>
      <c r="F109" s="190"/>
      <c r="G109" s="190"/>
      <c r="H109" s="190"/>
    </row>
    <row r="110" spans="1:8" ht="25.5" x14ac:dyDescent="0.2">
      <c r="A110" s="231">
        <v>105</v>
      </c>
      <c r="B110" s="185" t="s">
        <v>29</v>
      </c>
      <c r="C110" s="186">
        <f t="shared" si="1"/>
        <v>0</v>
      </c>
      <c r="D110" s="189"/>
      <c r="E110" s="190"/>
      <c r="F110" s="190"/>
      <c r="G110" s="190"/>
      <c r="H110" s="190"/>
    </row>
    <row r="111" spans="1:8" x14ac:dyDescent="0.2">
      <c r="A111" s="4">
        <v>106</v>
      </c>
      <c r="B111" s="191" t="s">
        <v>30</v>
      </c>
      <c r="C111" s="186">
        <f t="shared" si="1"/>
        <v>0</v>
      </c>
      <c r="D111" s="192">
        <f>SUM(D107:D110)</f>
        <v>0</v>
      </c>
      <c r="E111" s="193">
        <f>SUM(E107:E110)</f>
        <v>0</v>
      </c>
      <c r="F111" s="193">
        <f>SUM(F107:F110)</f>
        <v>0</v>
      </c>
      <c r="G111" s="193">
        <f>SUM(G107:G110)</f>
        <v>0</v>
      </c>
      <c r="H111" s="193">
        <f>SUM(H107:H110)</f>
        <v>0</v>
      </c>
    </row>
    <row r="112" spans="1:8" ht="25.5" x14ac:dyDescent="0.2">
      <c r="A112" s="231">
        <v>107</v>
      </c>
      <c r="B112" s="185" t="s">
        <v>334</v>
      </c>
      <c r="C112" s="186">
        <f>SUM(D112:H112)</f>
        <v>0</v>
      </c>
      <c r="D112" s="187"/>
      <c r="E112" s="188">
        <f>SUM(E113:E115)</f>
        <v>0</v>
      </c>
      <c r="F112" s="188">
        <f>SUM(F113:F115)</f>
        <v>0</v>
      </c>
      <c r="G112" s="188">
        <f>SUM(G113:G115)</f>
        <v>0</v>
      </c>
      <c r="H112" s="188">
        <f>SUM(H113:H115)</f>
        <v>0</v>
      </c>
    </row>
    <row r="113" spans="1:8" x14ac:dyDescent="0.2">
      <c r="A113" s="4">
        <v>108</v>
      </c>
      <c r="B113" s="185" t="s">
        <v>335</v>
      </c>
      <c r="C113" s="186">
        <f t="shared" ref="C113:C122" si="2">SUM(D113:H113)</f>
        <v>0</v>
      </c>
      <c r="D113" s="189"/>
      <c r="E113" s="190"/>
      <c r="F113" s="190"/>
      <c r="G113" s="190"/>
      <c r="H113" s="190"/>
    </row>
    <row r="114" spans="1:8" ht="25.5" x14ac:dyDescent="0.2">
      <c r="A114" s="231">
        <v>109</v>
      </c>
      <c r="B114" s="185" t="s">
        <v>311</v>
      </c>
      <c r="C114" s="186">
        <f t="shared" si="2"/>
        <v>0</v>
      </c>
      <c r="D114" s="189"/>
      <c r="E114" s="190"/>
      <c r="F114" s="190"/>
      <c r="G114" s="190"/>
      <c r="H114" s="190"/>
    </row>
    <row r="115" spans="1:8" x14ac:dyDescent="0.2">
      <c r="A115" s="4">
        <v>110</v>
      </c>
      <c r="B115" s="185" t="s">
        <v>312</v>
      </c>
      <c r="C115" s="186">
        <f t="shared" si="2"/>
        <v>0</v>
      </c>
      <c r="D115" s="189"/>
      <c r="E115" s="190"/>
      <c r="F115" s="190"/>
      <c r="G115" s="190"/>
      <c r="H115" s="190"/>
    </row>
    <row r="116" spans="1:8" x14ac:dyDescent="0.2">
      <c r="A116" s="231">
        <v>111</v>
      </c>
      <c r="B116" s="191" t="s">
        <v>31</v>
      </c>
      <c r="C116" s="186">
        <f t="shared" si="2"/>
        <v>0</v>
      </c>
      <c r="D116" s="192">
        <f>D112</f>
        <v>0</v>
      </c>
      <c r="E116" s="193">
        <f>E112</f>
        <v>0</v>
      </c>
      <c r="F116" s="193">
        <f>F112</f>
        <v>0</v>
      </c>
      <c r="G116" s="193">
        <f>G112</f>
        <v>0</v>
      </c>
      <c r="H116" s="193">
        <f>H112</f>
        <v>0</v>
      </c>
    </row>
    <row r="117" spans="1:8" x14ac:dyDescent="0.2">
      <c r="A117" s="4">
        <v>112</v>
      </c>
      <c r="B117" s="196" t="s">
        <v>32</v>
      </c>
      <c r="C117" s="186">
        <f t="shared" si="2"/>
        <v>19266341</v>
      </c>
      <c r="D117" s="197">
        <f>D80+D81+D82+D90+D100+D106+D111+D116</f>
        <v>0</v>
      </c>
      <c r="E117" s="198">
        <f>E80+E81+E82+E90+E100+E106+E111+E116</f>
        <v>19266341</v>
      </c>
      <c r="F117" s="198">
        <f>F80+F81+F82+F90+F100+F106+F111+F116</f>
        <v>0</v>
      </c>
      <c r="G117" s="198">
        <f>G80+G81+G82+G90+G100+G106+G111+G116</f>
        <v>0</v>
      </c>
      <c r="H117" s="198">
        <f>H80+H81+H82+H90+H100+H106+H111+H116</f>
        <v>0</v>
      </c>
    </row>
    <row r="118" spans="1:8" ht="25.5" x14ac:dyDescent="0.2">
      <c r="A118" s="231">
        <v>113</v>
      </c>
      <c r="B118" s="185" t="s">
        <v>33</v>
      </c>
      <c r="C118" s="186">
        <f t="shared" si="2"/>
        <v>0</v>
      </c>
      <c r="D118" s="189"/>
      <c r="E118" s="190"/>
      <c r="F118" s="190"/>
      <c r="G118" s="190"/>
      <c r="H118" s="190"/>
    </row>
    <row r="119" spans="1:8" x14ac:dyDescent="0.2">
      <c r="A119" s="4">
        <v>114</v>
      </c>
      <c r="B119" s="185" t="s">
        <v>34</v>
      </c>
      <c r="C119" s="186">
        <f t="shared" si="2"/>
        <v>19266341</v>
      </c>
      <c r="D119" s="189">
        <f>E122</f>
        <v>19266341</v>
      </c>
      <c r="E119" s="190"/>
      <c r="F119" s="190"/>
      <c r="G119" s="190"/>
      <c r="H119" s="190"/>
    </row>
    <row r="120" spans="1:8" x14ac:dyDescent="0.2">
      <c r="A120" s="231">
        <v>115</v>
      </c>
      <c r="B120" s="185" t="s">
        <v>35</v>
      </c>
      <c r="C120" s="186">
        <f t="shared" si="2"/>
        <v>19266341</v>
      </c>
      <c r="D120" s="187">
        <f>SUM(D118:D119)</f>
        <v>19266341</v>
      </c>
      <c r="E120" s="188">
        <f>SUM(E118:E119)</f>
        <v>0</v>
      </c>
      <c r="F120" s="188">
        <f>SUM(F118:F119)</f>
        <v>0</v>
      </c>
      <c r="G120" s="188">
        <f>SUM(G118:G119)</f>
        <v>0</v>
      </c>
      <c r="H120" s="188">
        <f>SUM(H118:H119)</f>
        <v>0</v>
      </c>
    </row>
    <row r="121" spans="1:8" ht="13.5" thickBot="1" x14ac:dyDescent="0.25">
      <c r="A121" s="4">
        <v>116</v>
      </c>
      <c r="B121" s="199" t="s">
        <v>36</v>
      </c>
      <c r="C121" s="186">
        <f t="shared" si="2"/>
        <v>19266341</v>
      </c>
      <c r="D121" s="200">
        <f>D120</f>
        <v>19266341</v>
      </c>
      <c r="E121" s="201">
        <f>E120</f>
        <v>0</v>
      </c>
      <c r="F121" s="201">
        <f>F120</f>
        <v>0</v>
      </c>
      <c r="G121" s="201">
        <f>G120</f>
        <v>0</v>
      </c>
      <c r="H121" s="201">
        <f>H120</f>
        <v>0</v>
      </c>
    </row>
    <row r="122" spans="1:8" ht="14.25" thickTop="1" thickBot="1" x14ac:dyDescent="0.25">
      <c r="A122" s="231">
        <v>117</v>
      </c>
      <c r="B122" s="18" t="s">
        <v>37</v>
      </c>
      <c r="C122" s="186">
        <f t="shared" si="2"/>
        <v>38532682</v>
      </c>
      <c r="D122" s="17">
        <f>D117+D121</f>
        <v>19266341</v>
      </c>
      <c r="E122" s="9">
        <f>E117+E121</f>
        <v>19266341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workbookViewId="0">
      <selection activeCell="E2" sqref="E2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2.85546875" customWidth="1"/>
    <col min="10" max="10" width="13.85546875" customWidth="1"/>
    <col min="11" max="11" width="14" customWidth="1"/>
    <col min="12" max="12" width="14.140625" customWidth="1"/>
    <col min="13" max="13" width="14.85546875" customWidth="1"/>
  </cols>
  <sheetData>
    <row r="1" spans="1:13" x14ac:dyDescent="0.2">
      <c r="B1" s="157" t="s">
        <v>264</v>
      </c>
      <c r="E1" s="358" t="s">
        <v>702</v>
      </c>
    </row>
    <row r="2" spans="1:13" x14ac:dyDescent="0.2">
      <c r="B2" s="53" t="s">
        <v>634</v>
      </c>
      <c r="C2" s="158"/>
      <c r="E2" s="145" t="s">
        <v>739</v>
      </c>
    </row>
    <row r="3" spans="1:13" x14ac:dyDescent="0.2">
      <c r="C3" s="10"/>
      <c r="E3" t="s">
        <v>75</v>
      </c>
    </row>
    <row r="4" spans="1:13" x14ac:dyDescent="0.2">
      <c r="B4" s="159" t="s">
        <v>327</v>
      </c>
      <c r="C4" s="202"/>
    </row>
    <row r="5" spans="1:13" ht="13.5" thickBot="1" x14ac:dyDescent="0.25">
      <c r="B5" s="485" t="s">
        <v>537</v>
      </c>
    </row>
    <row r="6" spans="1:13" ht="39" thickBot="1" x14ac:dyDescent="0.25">
      <c r="A6" s="487" t="s">
        <v>0</v>
      </c>
      <c r="B6" s="479" t="s">
        <v>538</v>
      </c>
      <c r="C6" s="479" t="s">
        <v>338</v>
      </c>
      <c r="D6" s="479" t="s">
        <v>117</v>
      </c>
      <c r="E6" s="479" t="s">
        <v>176</v>
      </c>
      <c r="F6" s="479" t="s">
        <v>340</v>
      </c>
      <c r="G6" s="479" t="s">
        <v>543</v>
      </c>
      <c r="H6" s="950" t="s">
        <v>705</v>
      </c>
      <c r="I6" s="950" t="s">
        <v>706</v>
      </c>
      <c r="J6" s="479" t="s">
        <v>539</v>
      </c>
      <c r="K6" s="498" t="s">
        <v>552</v>
      </c>
      <c r="L6" s="486" t="s">
        <v>553</v>
      </c>
      <c r="M6" s="486" t="s">
        <v>554</v>
      </c>
    </row>
    <row r="7" spans="1:13" ht="25.5" x14ac:dyDescent="0.2">
      <c r="A7" s="474"/>
      <c r="B7" s="496" t="s">
        <v>556</v>
      </c>
      <c r="C7" s="475">
        <v>3800000</v>
      </c>
      <c r="D7" s="475">
        <v>954920</v>
      </c>
      <c r="E7" s="475">
        <v>2005000</v>
      </c>
      <c r="F7" s="475"/>
      <c r="G7" s="475"/>
      <c r="H7" s="475"/>
      <c r="I7" s="475"/>
      <c r="J7" s="477">
        <f t="shared" ref="J7:J19" si="0">SUM(C7:I7)</f>
        <v>6759920</v>
      </c>
      <c r="K7" s="499"/>
      <c r="L7" s="221">
        <f>J7</f>
        <v>6759920</v>
      </c>
      <c r="M7" s="221">
        <f>SUM(K7:L7)</f>
        <v>6759920</v>
      </c>
    </row>
    <row r="8" spans="1:13" x14ac:dyDescent="0.2">
      <c r="A8" s="474"/>
      <c r="B8" s="158" t="s">
        <v>540</v>
      </c>
      <c r="C8" s="475"/>
      <c r="D8" s="475"/>
      <c r="E8" s="475">
        <v>12570076</v>
      </c>
      <c r="F8" s="475"/>
      <c r="G8" s="475"/>
      <c r="H8" s="475"/>
      <c r="I8" s="475"/>
      <c r="J8" s="477">
        <f t="shared" si="0"/>
        <v>12570076</v>
      </c>
      <c r="K8" s="499"/>
      <c r="L8" s="221">
        <f t="shared" ref="L8:L11" si="1">J8</f>
        <v>12570076</v>
      </c>
      <c r="M8" s="221">
        <f t="shared" ref="M8:M19" si="2">SUM(K8:L8)</f>
        <v>12570076</v>
      </c>
    </row>
    <row r="9" spans="1:13" x14ac:dyDescent="0.2">
      <c r="A9" s="474"/>
      <c r="B9" s="158" t="s">
        <v>541</v>
      </c>
      <c r="C9" s="475"/>
      <c r="D9" s="475"/>
      <c r="E9" s="475"/>
      <c r="F9" s="475"/>
      <c r="G9" s="475"/>
      <c r="H9" s="951">
        <v>2541000</v>
      </c>
      <c r="I9" s="155">
        <v>2059000</v>
      </c>
      <c r="J9" s="477">
        <f t="shared" si="0"/>
        <v>4600000</v>
      </c>
      <c r="K9" s="499"/>
      <c r="L9" s="221">
        <f t="shared" si="1"/>
        <v>4600000</v>
      </c>
      <c r="M9" s="221">
        <f t="shared" si="2"/>
        <v>4600000</v>
      </c>
    </row>
    <row r="10" spans="1:13" x14ac:dyDescent="0.2">
      <c r="A10" s="474"/>
      <c r="B10" s="158" t="s">
        <v>544</v>
      </c>
      <c r="C10" s="475"/>
      <c r="D10" s="475"/>
      <c r="E10" s="475"/>
      <c r="F10" s="475"/>
      <c r="G10" s="475"/>
      <c r="H10" s="951">
        <v>3500000</v>
      </c>
      <c r="I10" s="155">
        <v>849730</v>
      </c>
      <c r="J10" s="477">
        <f t="shared" si="0"/>
        <v>4349730</v>
      </c>
      <c r="K10" s="499"/>
      <c r="L10" s="221">
        <f t="shared" si="1"/>
        <v>4349730</v>
      </c>
      <c r="M10" s="221">
        <f t="shared" si="2"/>
        <v>4349730</v>
      </c>
    </row>
    <row r="11" spans="1:13" x14ac:dyDescent="0.2">
      <c r="A11" s="474"/>
      <c r="B11" s="158" t="s">
        <v>545</v>
      </c>
      <c r="C11" s="475"/>
      <c r="D11" s="475"/>
      <c r="E11" s="475"/>
      <c r="F11" s="475"/>
      <c r="G11" s="475">
        <v>1339000</v>
      </c>
      <c r="H11" s="951"/>
      <c r="I11" s="155"/>
      <c r="J11" s="477">
        <f t="shared" si="0"/>
        <v>1339000</v>
      </c>
      <c r="K11" s="499"/>
      <c r="L11" s="221">
        <f t="shared" si="1"/>
        <v>1339000</v>
      </c>
      <c r="M11" s="221">
        <f t="shared" si="2"/>
        <v>1339000</v>
      </c>
    </row>
    <row r="12" spans="1:13" ht="25.5" x14ac:dyDescent="0.2">
      <c r="A12" s="474"/>
      <c r="B12" s="402" t="s">
        <v>551</v>
      </c>
      <c r="C12" s="475"/>
      <c r="D12" s="475"/>
      <c r="E12" s="475">
        <v>12498883</v>
      </c>
      <c r="F12" s="475"/>
      <c r="G12" s="475"/>
      <c r="H12" s="951"/>
      <c r="I12" s="155"/>
      <c r="J12" s="477">
        <f t="shared" si="0"/>
        <v>12498883</v>
      </c>
      <c r="K12" s="499">
        <f>J12</f>
        <v>12498883</v>
      </c>
      <c r="L12" s="221"/>
      <c r="M12" s="221">
        <f t="shared" si="2"/>
        <v>12498883</v>
      </c>
    </row>
    <row r="13" spans="1:13" ht="25.5" x14ac:dyDescent="0.2">
      <c r="A13" s="474"/>
      <c r="B13" s="402" t="s">
        <v>563</v>
      </c>
      <c r="C13" s="475">
        <v>32173100</v>
      </c>
      <c r="D13" s="475">
        <v>4182503</v>
      </c>
      <c r="E13" s="475"/>
      <c r="F13" s="475"/>
      <c r="G13" s="475"/>
      <c r="H13" s="951"/>
      <c r="I13" s="155"/>
      <c r="J13" s="477">
        <f t="shared" si="0"/>
        <v>36355603</v>
      </c>
      <c r="K13" s="499"/>
      <c r="L13" s="221">
        <f>J13</f>
        <v>36355603</v>
      </c>
      <c r="M13" s="221">
        <f t="shared" si="2"/>
        <v>36355603</v>
      </c>
    </row>
    <row r="14" spans="1:13" x14ac:dyDescent="0.2">
      <c r="A14" s="474"/>
      <c r="B14" s="512" t="s">
        <v>562</v>
      </c>
      <c r="C14" s="475"/>
      <c r="D14" s="475"/>
      <c r="E14" s="475"/>
      <c r="F14" s="475"/>
      <c r="G14" s="475">
        <v>1800000</v>
      </c>
      <c r="H14" s="951"/>
      <c r="I14" s="155"/>
      <c r="J14" s="477">
        <f t="shared" si="0"/>
        <v>1800000</v>
      </c>
      <c r="K14" s="499"/>
      <c r="L14" s="221">
        <f>J14</f>
        <v>1800000</v>
      </c>
      <c r="M14" s="221">
        <f t="shared" si="2"/>
        <v>1800000</v>
      </c>
    </row>
    <row r="15" spans="1:13" x14ac:dyDescent="0.2">
      <c r="A15" s="474"/>
      <c r="B15" s="512" t="s">
        <v>714</v>
      </c>
      <c r="C15" s="475"/>
      <c r="D15" s="475"/>
      <c r="E15" s="475">
        <v>115000</v>
      </c>
      <c r="F15" s="475"/>
      <c r="G15" s="475"/>
      <c r="H15" s="951"/>
      <c r="I15" s="951"/>
      <c r="J15" s="477">
        <f t="shared" si="0"/>
        <v>115000</v>
      </c>
      <c r="K15" s="499"/>
      <c r="L15" s="221">
        <f>J15</f>
        <v>115000</v>
      </c>
      <c r="M15" s="221">
        <f t="shared" si="2"/>
        <v>115000</v>
      </c>
    </row>
    <row r="16" spans="1:13" x14ac:dyDescent="0.2">
      <c r="A16" s="474"/>
      <c r="B16" s="158"/>
      <c r="C16" s="475"/>
      <c r="D16" s="475"/>
      <c r="E16" s="475"/>
      <c r="F16" s="475"/>
      <c r="G16" s="475"/>
      <c r="H16" s="951"/>
      <c r="I16" s="951"/>
      <c r="J16" s="477">
        <f t="shared" si="0"/>
        <v>0</v>
      </c>
      <c r="K16" s="499"/>
      <c r="L16" s="221"/>
      <c r="M16" s="221">
        <f t="shared" si="2"/>
        <v>0</v>
      </c>
    </row>
    <row r="17" spans="1:13" x14ac:dyDescent="0.2">
      <c r="A17" s="474"/>
      <c r="B17" s="158"/>
      <c r="C17" s="475"/>
      <c r="D17" s="475"/>
      <c r="E17" s="475"/>
      <c r="F17" s="475"/>
      <c r="G17" s="475"/>
      <c r="H17" s="951"/>
      <c r="I17" s="951"/>
      <c r="J17" s="477">
        <f t="shared" si="0"/>
        <v>0</v>
      </c>
      <c r="K17" s="499"/>
      <c r="L17" s="221"/>
      <c r="M17" s="221">
        <f t="shared" si="2"/>
        <v>0</v>
      </c>
    </row>
    <row r="18" spans="1:13" x14ac:dyDescent="0.2">
      <c r="A18" s="474"/>
      <c r="B18" s="158"/>
      <c r="C18" s="475"/>
      <c r="D18" s="475"/>
      <c r="E18" s="475"/>
      <c r="F18" s="475"/>
      <c r="G18" s="475"/>
      <c r="H18" s="475"/>
      <c r="I18" s="475"/>
      <c r="J18" s="477">
        <f t="shared" si="0"/>
        <v>0</v>
      </c>
      <c r="K18" s="499"/>
      <c r="L18" s="221"/>
      <c r="M18" s="221">
        <f t="shared" si="2"/>
        <v>0</v>
      </c>
    </row>
    <row r="19" spans="1:13" ht="13.5" thickBot="1" x14ac:dyDescent="0.25">
      <c r="A19" s="474"/>
      <c r="B19" s="158"/>
      <c r="C19" s="475"/>
      <c r="D19" s="475"/>
      <c r="E19" s="475"/>
      <c r="F19" s="475"/>
      <c r="G19" s="475"/>
      <c r="H19" s="475"/>
      <c r="I19" s="475"/>
      <c r="J19" s="477">
        <f t="shared" si="0"/>
        <v>0</v>
      </c>
      <c r="K19" s="499"/>
      <c r="L19" s="221"/>
      <c r="M19" s="221">
        <f t="shared" si="2"/>
        <v>0</v>
      </c>
    </row>
    <row r="20" spans="1:13" s="157" customFormat="1" ht="26.25" thickBot="1" x14ac:dyDescent="0.25">
      <c r="A20" s="488" t="s">
        <v>546</v>
      </c>
      <c r="B20" s="479"/>
      <c r="C20" s="484">
        <f>SUM(C7:C19)</f>
        <v>35973100</v>
      </c>
      <c r="D20" s="484">
        <f>SUM(D7:D19)</f>
        <v>5137423</v>
      </c>
      <c r="E20" s="484">
        <f>SUM(E7:E19)</f>
        <v>27188959</v>
      </c>
      <c r="F20" s="484"/>
      <c r="G20" s="484">
        <f t="shared" ref="G20:M20" si="3">SUM(G7:G19)</f>
        <v>3139000</v>
      </c>
      <c r="H20" s="484">
        <f t="shared" si="3"/>
        <v>6041000</v>
      </c>
      <c r="I20" s="484">
        <f t="shared" si="3"/>
        <v>2908730</v>
      </c>
      <c r="J20" s="483">
        <f t="shared" si="3"/>
        <v>80388212</v>
      </c>
      <c r="K20" s="500">
        <f t="shared" si="3"/>
        <v>12498883</v>
      </c>
      <c r="L20" s="484">
        <f t="shared" si="3"/>
        <v>67889329</v>
      </c>
      <c r="M20" s="484">
        <f t="shared" si="3"/>
        <v>80388212</v>
      </c>
    </row>
    <row r="21" spans="1:13" s="157" customFormat="1" ht="13.5" thickBot="1" x14ac:dyDescent="0.25">
      <c r="A21" s="476"/>
      <c r="B21" s="476"/>
      <c r="C21" s="477"/>
      <c r="D21" s="477"/>
      <c r="E21" s="477"/>
      <c r="F21" s="477"/>
      <c r="G21" s="477"/>
      <c r="H21" s="477"/>
      <c r="I21" s="477"/>
      <c r="J21" s="477"/>
      <c r="K21" s="501"/>
    </row>
    <row r="22" spans="1:13" s="157" customFormat="1" ht="25.5" customHeight="1" thickBot="1" x14ac:dyDescent="0.25">
      <c r="A22" s="480" t="s">
        <v>547</v>
      </c>
      <c r="B22" s="481" t="s">
        <v>538</v>
      </c>
      <c r="C22" s="481" t="s">
        <v>338</v>
      </c>
      <c r="D22" s="481" t="s">
        <v>117</v>
      </c>
      <c r="E22" s="481" t="s">
        <v>176</v>
      </c>
      <c r="F22" s="481" t="s">
        <v>340</v>
      </c>
      <c r="G22" s="481" t="s">
        <v>543</v>
      </c>
      <c r="H22" s="481"/>
      <c r="I22" s="481" t="s">
        <v>542</v>
      </c>
      <c r="J22" s="481" t="s">
        <v>539</v>
      </c>
      <c r="K22" s="502" t="s">
        <v>552</v>
      </c>
      <c r="L22" s="489" t="s">
        <v>553</v>
      </c>
      <c r="M22" s="489" t="s">
        <v>554</v>
      </c>
    </row>
    <row r="23" spans="1:13" ht="21.75" customHeight="1" x14ac:dyDescent="0.2">
      <c r="B23" t="s">
        <v>555</v>
      </c>
      <c r="C23" s="221"/>
      <c r="D23" s="221"/>
      <c r="E23" s="221">
        <v>2296000</v>
      </c>
      <c r="F23" s="221"/>
      <c r="G23" s="221"/>
      <c r="H23" s="221"/>
      <c r="I23" s="221"/>
      <c r="J23" s="473">
        <f>SUM(C23:I23)</f>
        <v>2296000</v>
      </c>
      <c r="K23" s="499"/>
      <c r="L23" s="221">
        <v>2296000</v>
      </c>
      <c r="M23" s="221">
        <f t="shared" ref="M23:M24" si="4">SUM(K23:L23)</f>
        <v>2296000</v>
      </c>
    </row>
    <row r="24" spans="1:13" ht="18" customHeight="1" x14ac:dyDescent="0.2">
      <c r="C24" s="221"/>
      <c r="D24" s="221"/>
      <c r="E24" s="221"/>
      <c r="F24" s="221"/>
      <c r="G24" s="221"/>
      <c r="H24" s="221"/>
      <c r="I24" s="221"/>
      <c r="J24" s="473">
        <f>SUM(C24:I24)</f>
        <v>0</v>
      </c>
      <c r="K24" s="499"/>
      <c r="L24" s="221"/>
      <c r="M24" s="221">
        <f t="shared" si="4"/>
        <v>0</v>
      </c>
    </row>
    <row r="25" spans="1:13" ht="25.5" x14ac:dyDescent="0.2">
      <c r="A25" s="491" t="s">
        <v>549</v>
      </c>
      <c r="B25" s="492"/>
      <c r="C25" s="493">
        <f>SUM(C23:C24)</f>
        <v>0</v>
      </c>
      <c r="D25" s="493">
        <f t="shared" ref="D25:M25" si="5">SUM(D23:D24)</f>
        <v>0</v>
      </c>
      <c r="E25" s="493">
        <f t="shared" si="5"/>
        <v>2296000</v>
      </c>
      <c r="F25" s="493">
        <f t="shared" si="5"/>
        <v>0</v>
      </c>
      <c r="G25" s="493">
        <f t="shared" si="5"/>
        <v>0</v>
      </c>
      <c r="H25" s="493"/>
      <c r="I25" s="493">
        <f t="shared" si="5"/>
        <v>0</v>
      </c>
      <c r="J25" s="493">
        <f t="shared" si="5"/>
        <v>2296000</v>
      </c>
      <c r="K25" s="503">
        <f t="shared" si="5"/>
        <v>0</v>
      </c>
      <c r="L25" s="493">
        <f t="shared" si="5"/>
        <v>2296000</v>
      </c>
      <c r="M25" s="493">
        <f t="shared" si="5"/>
        <v>2296000</v>
      </c>
    </row>
    <row r="26" spans="1:13" ht="13.5" thickBot="1" x14ac:dyDescent="0.25">
      <c r="C26" s="221"/>
      <c r="D26" s="221"/>
      <c r="E26" s="221"/>
      <c r="F26" s="221"/>
      <c r="G26" s="221"/>
      <c r="H26" s="221"/>
      <c r="I26" s="221"/>
      <c r="J26" s="473"/>
      <c r="K26" s="504"/>
    </row>
    <row r="27" spans="1:13" s="157" customFormat="1" ht="26.25" thickBot="1" x14ac:dyDescent="0.25">
      <c r="A27" s="482" t="s">
        <v>548</v>
      </c>
      <c r="B27" s="478" t="s">
        <v>538</v>
      </c>
      <c r="C27" s="478" t="s">
        <v>338</v>
      </c>
      <c r="D27" s="478" t="s">
        <v>117</v>
      </c>
      <c r="E27" s="478" t="s">
        <v>176</v>
      </c>
      <c r="F27" s="478" t="s">
        <v>340</v>
      </c>
      <c r="G27" s="478" t="s">
        <v>543</v>
      </c>
      <c r="H27" s="478"/>
      <c r="I27" s="478" t="s">
        <v>542</v>
      </c>
      <c r="J27" s="478" t="s">
        <v>539</v>
      </c>
      <c r="K27" s="505" t="s">
        <v>552</v>
      </c>
      <c r="L27" s="490" t="s">
        <v>553</v>
      </c>
      <c r="M27" s="490" t="s">
        <v>554</v>
      </c>
    </row>
    <row r="28" spans="1:13" ht="29.25" customHeight="1" x14ac:dyDescent="0.2">
      <c r="B28" s="402" t="s">
        <v>551</v>
      </c>
      <c r="C28" s="221"/>
      <c r="D28" s="221"/>
      <c r="E28" s="221">
        <v>4519117</v>
      </c>
      <c r="F28" s="221">
        <v>127000</v>
      </c>
      <c r="G28" s="221"/>
      <c r="H28" s="221"/>
      <c r="I28" s="221"/>
      <c r="J28" s="473">
        <f t="shared" ref="J28:J29" si="6">SUM(C28:I28)</f>
        <v>4646117</v>
      </c>
      <c r="K28" s="499">
        <f>J28</f>
        <v>4646117</v>
      </c>
      <c r="L28" s="221"/>
      <c r="M28" s="221">
        <f t="shared" ref="M28:M29" si="7">SUM(K28:L28)</f>
        <v>4646117</v>
      </c>
    </row>
    <row r="29" spans="1:13" ht="21" customHeight="1" x14ac:dyDescent="0.2">
      <c r="C29" s="221"/>
      <c r="D29" s="221"/>
      <c r="E29" s="221"/>
      <c r="F29" s="221"/>
      <c r="G29" s="221"/>
      <c r="H29" s="221"/>
      <c r="I29" s="221"/>
      <c r="J29" s="473">
        <f t="shared" si="6"/>
        <v>0</v>
      </c>
      <c r="K29" s="499"/>
      <c r="L29" s="221"/>
      <c r="M29" s="221">
        <f t="shared" si="7"/>
        <v>0</v>
      </c>
    </row>
    <row r="30" spans="1:13" ht="19.5" customHeight="1" x14ac:dyDescent="0.2">
      <c r="A30" s="494" t="s">
        <v>550</v>
      </c>
      <c r="B30" s="494"/>
      <c r="C30" s="495">
        <f>SUM(C28:C29)</f>
        <v>0</v>
      </c>
      <c r="D30" s="495">
        <f t="shared" ref="D30:M30" si="8">SUM(D28:D29)</f>
        <v>0</v>
      </c>
      <c r="E30" s="495">
        <f t="shared" si="8"/>
        <v>4519117</v>
      </c>
      <c r="F30" s="495">
        <f t="shared" si="8"/>
        <v>127000</v>
      </c>
      <c r="G30" s="495">
        <f t="shared" si="8"/>
        <v>0</v>
      </c>
      <c r="H30" s="495"/>
      <c r="I30" s="495">
        <f t="shared" si="8"/>
        <v>0</v>
      </c>
      <c r="J30" s="495">
        <f t="shared" si="8"/>
        <v>4646117</v>
      </c>
      <c r="K30" s="506">
        <f t="shared" si="8"/>
        <v>4646117</v>
      </c>
      <c r="L30" s="495">
        <f t="shared" si="8"/>
        <v>0</v>
      </c>
      <c r="M30" s="495">
        <f t="shared" si="8"/>
        <v>4646117</v>
      </c>
    </row>
    <row r="31" spans="1:13" x14ac:dyDescent="0.2">
      <c r="C31" s="221"/>
      <c r="D31" s="221"/>
      <c r="E31" s="221"/>
      <c r="F31" s="221"/>
      <c r="G31" s="221"/>
      <c r="H31" s="221"/>
      <c r="I31" s="221"/>
      <c r="J31" s="473"/>
      <c r="K31" s="504"/>
    </row>
    <row r="32" spans="1:13" x14ac:dyDescent="0.2">
      <c r="A32" s="497" t="s">
        <v>177</v>
      </c>
      <c r="B32" s="497"/>
      <c r="C32" s="209">
        <f>C20+C25+C30</f>
        <v>35973100</v>
      </c>
      <c r="D32" s="209">
        <f t="shared" ref="D32:M32" si="9">D20+D25+D30</f>
        <v>5137423</v>
      </c>
      <c r="E32" s="209">
        <f t="shared" si="9"/>
        <v>34004076</v>
      </c>
      <c r="F32" s="209">
        <f t="shared" si="9"/>
        <v>127000</v>
      </c>
      <c r="G32" s="209">
        <f t="shared" si="9"/>
        <v>3139000</v>
      </c>
      <c r="H32" s="209"/>
      <c r="I32" s="209">
        <f t="shared" si="9"/>
        <v>2908730</v>
      </c>
      <c r="J32" s="508">
        <f t="shared" si="9"/>
        <v>87330329</v>
      </c>
      <c r="K32" s="507">
        <f t="shared" si="9"/>
        <v>17145000</v>
      </c>
      <c r="L32" s="209">
        <f t="shared" si="9"/>
        <v>70185329</v>
      </c>
      <c r="M32" s="508">
        <f t="shared" si="9"/>
        <v>87330329</v>
      </c>
    </row>
    <row r="33" spans="3:10" x14ac:dyDescent="0.2">
      <c r="C33" s="221"/>
      <c r="D33" s="221"/>
      <c r="E33" s="221"/>
      <c r="F33" s="221"/>
      <c r="G33" s="221"/>
      <c r="H33" s="221"/>
      <c r="I33" s="221"/>
      <c r="J33" s="473"/>
    </row>
    <row r="34" spans="3:10" x14ac:dyDescent="0.2">
      <c r="C34" s="221"/>
      <c r="D34" s="221"/>
      <c r="E34" s="221"/>
      <c r="F34" s="221"/>
      <c r="G34" s="221"/>
      <c r="H34" s="221"/>
      <c r="I34" s="221"/>
      <c r="J34" s="221"/>
    </row>
    <row r="35" spans="3:10" x14ac:dyDescent="0.2">
      <c r="C35" s="221"/>
      <c r="D35" s="221"/>
      <c r="E35" s="221"/>
      <c r="F35" s="221"/>
      <c r="G35" s="221"/>
      <c r="H35" s="221"/>
      <c r="I35" s="221"/>
      <c r="J35" s="221"/>
    </row>
    <row r="36" spans="3:10" x14ac:dyDescent="0.2">
      <c r="C36" s="221"/>
      <c r="D36" s="221"/>
      <c r="E36" s="221"/>
      <c r="F36" s="221"/>
      <c r="G36" s="221"/>
      <c r="H36" s="221"/>
      <c r="I36" s="221"/>
      <c r="J36" s="221"/>
    </row>
    <row r="37" spans="3:10" x14ac:dyDescent="0.2">
      <c r="C37" s="221"/>
      <c r="D37" s="221"/>
      <c r="E37" s="221"/>
      <c r="F37" s="221"/>
      <c r="G37" s="221"/>
      <c r="H37" s="221"/>
      <c r="I37" s="221"/>
      <c r="J37" s="221"/>
    </row>
    <row r="38" spans="3:10" x14ac:dyDescent="0.2">
      <c r="C38" s="221"/>
      <c r="D38" s="221"/>
      <c r="E38" s="221"/>
      <c r="F38" s="221"/>
      <c r="G38" s="221"/>
      <c r="H38" s="221"/>
      <c r="I38" s="221"/>
      <c r="J38" s="221"/>
    </row>
    <row r="39" spans="3:10" x14ac:dyDescent="0.2">
      <c r="C39" s="221"/>
      <c r="D39" s="221"/>
      <c r="E39" s="221"/>
      <c r="F39" s="221"/>
      <c r="G39" s="221"/>
      <c r="H39" s="221"/>
      <c r="I39" s="221"/>
      <c r="J39" s="221"/>
    </row>
    <row r="40" spans="3:10" x14ac:dyDescent="0.2">
      <c r="C40" s="221"/>
      <c r="D40" s="221"/>
      <c r="E40" s="221"/>
      <c r="F40" s="221"/>
      <c r="G40" s="221"/>
      <c r="H40" s="221"/>
      <c r="I40" s="221"/>
      <c r="J40" s="221"/>
    </row>
    <row r="41" spans="3:10" x14ac:dyDescent="0.2">
      <c r="C41" s="221"/>
      <c r="D41" s="221"/>
      <c r="E41" s="221"/>
      <c r="F41" s="221"/>
      <c r="G41" s="221"/>
      <c r="H41" s="221"/>
      <c r="I41" s="221"/>
      <c r="J41" s="221"/>
    </row>
    <row r="42" spans="3:10" x14ac:dyDescent="0.2">
      <c r="C42" s="221"/>
      <c r="D42" s="221"/>
      <c r="E42" s="221"/>
      <c r="F42" s="221"/>
      <c r="G42" s="221"/>
      <c r="H42" s="221"/>
      <c r="I42" s="221"/>
      <c r="J42" s="221"/>
    </row>
    <row r="43" spans="3:10" x14ac:dyDescent="0.2">
      <c r="C43" s="221"/>
      <c r="D43" s="221"/>
      <c r="E43" s="221"/>
      <c r="F43" s="221"/>
      <c r="G43" s="221"/>
      <c r="H43" s="221"/>
      <c r="I43" s="221"/>
      <c r="J43" s="221"/>
    </row>
    <row r="44" spans="3:10" x14ac:dyDescent="0.2">
      <c r="C44" s="221"/>
      <c r="D44" s="221"/>
      <c r="E44" s="221"/>
      <c r="F44" s="221"/>
      <c r="G44" s="221"/>
      <c r="H44" s="221"/>
      <c r="I44" s="221"/>
      <c r="J44" s="221"/>
    </row>
    <row r="45" spans="3:10" x14ac:dyDescent="0.2">
      <c r="C45" s="221"/>
      <c r="D45" s="221"/>
      <c r="E45" s="221"/>
      <c r="F45" s="221"/>
      <c r="G45" s="221"/>
      <c r="H45" s="221"/>
      <c r="I45" s="221"/>
      <c r="J45" s="221"/>
    </row>
    <row r="46" spans="3:10" x14ac:dyDescent="0.2">
      <c r="C46" s="221"/>
      <c r="D46" s="221"/>
      <c r="E46" s="221"/>
      <c r="F46" s="221"/>
      <c r="G46" s="221"/>
      <c r="H46" s="221"/>
      <c r="I46" s="221"/>
      <c r="J46" s="221"/>
    </row>
    <row r="47" spans="3:10" x14ac:dyDescent="0.2">
      <c r="C47" s="221"/>
      <c r="D47" s="221"/>
      <c r="E47" s="221"/>
      <c r="F47" s="221"/>
      <c r="G47" s="221"/>
      <c r="H47" s="221"/>
      <c r="I47" s="221"/>
      <c r="J47" s="221"/>
    </row>
  </sheetData>
  <pageMargins left="0.7" right="0.7" top="0.75" bottom="0.75" header="0.3" footer="0.3"/>
  <pageSetup paperSize="9" scale="63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5" sqref="C5"/>
    </sheetView>
  </sheetViews>
  <sheetFormatPr defaultRowHeight="12.75" x14ac:dyDescent="0.2"/>
  <cols>
    <col min="1" max="1" width="9.140625" style="23"/>
    <col min="2" max="2" width="38.28515625" style="23" customWidth="1"/>
    <col min="3" max="3" width="16.140625" style="23" customWidth="1"/>
    <col min="4" max="4" width="15.42578125" style="23" customWidth="1"/>
    <col min="5" max="5" width="16.28515625" style="23" customWidth="1"/>
    <col min="6" max="6" width="15.5703125" style="23" customWidth="1"/>
    <col min="7" max="7" width="16.42578125" style="23" customWidth="1"/>
    <col min="8" max="16384" width="9.140625" style="23"/>
  </cols>
  <sheetData>
    <row r="1" spans="1:7" x14ac:dyDescent="0.2">
      <c r="B1" s="39" t="s">
        <v>178</v>
      </c>
    </row>
    <row r="2" spans="1:7" x14ac:dyDescent="0.2">
      <c r="A2" s="39"/>
      <c r="B2" s="53" t="s">
        <v>634</v>
      </c>
      <c r="C2" s="39"/>
      <c r="D2" s="39"/>
    </row>
    <row r="3" spans="1:7" ht="15" x14ac:dyDescent="0.25">
      <c r="A3" s="1063" t="s">
        <v>211</v>
      </c>
      <c r="B3" s="1063"/>
      <c r="C3" s="1063"/>
      <c r="D3" s="1063"/>
    </row>
    <row r="4" spans="1:7" x14ac:dyDescent="0.2">
      <c r="C4" s="358" t="s">
        <v>702</v>
      </c>
      <c r="D4"/>
      <c r="E4"/>
    </row>
    <row r="5" spans="1:7" x14ac:dyDescent="0.2">
      <c r="C5" s="145" t="s">
        <v>738</v>
      </c>
      <c r="D5"/>
      <c r="E5"/>
    </row>
    <row r="6" spans="1:7" x14ac:dyDescent="0.2">
      <c r="C6" s="22" t="s">
        <v>173</v>
      </c>
    </row>
    <row r="8" spans="1:7" x14ac:dyDescent="0.2">
      <c r="A8" s="23" t="s">
        <v>120</v>
      </c>
      <c r="B8" s="23" t="s">
        <v>96</v>
      </c>
      <c r="C8" s="23" t="s">
        <v>83</v>
      </c>
      <c r="D8" s="23" t="s">
        <v>84</v>
      </c>
      <c r="E8" s="19" t="s">
        <v>122</v>
      </c>
      <c r="F8" s="23" t="s">
        <v>212</v>
      </c>
    </row>
    <row r="9" spans="1:7" x14ac:dyDescent="0.2">
      <c r="A9" s="99" t="s">
        <v>180</v>
      </c>
      <c r="B9" s="100" t="s">
        <v>181</v>
      </c>
      <c r="C9" s="100" t="s">
        <v>370</v>
      </c>
      <c r="D9" s="100" t="s">
        <v>635</v>
      </c>
      <c r="E9" s="100" t="s">
        <v>534</v>
      </c>
      <c r="F9" s="100" t="s">
        <v>636</v>
      </c>
    </row>
    <row r="10" spans="1:7" x14ac:dyDescent="0.2">
      <c r="A10" s="101"/>
      <c r="B10" s="102"/>
      <c r="C10" s="103" t="s">
        <v>213</v>
      </c>
      <c r="D10" s="103" t="s">
        <v>213</v>
      </c>
      <c r="E10" s="103" t="s">
        <v>213</v>
      </c>
      <c r="F10" s="103" t="s">
        <v>213</v>
      </c>
    </row>
    <row r="11" spans="1:7" x14ac:dyDescent="0.2">
      <c r="A11" s="101"/>
      <c r="B11" s="102"/>
      <c r="C11" s="103" t="s">
        <v>104</v>
      </c>
      <c r="D11" s="103" t="s">
        <v>104</v>
      </c>
      <c r="E11" s="103" t="s">
        <v>104</v>
      </c>
      <c r="F11" s="103" t="s">
        <v>104</v>
      </c>
    </row>
    <row r="12" spans="1:7" x14ac:dyDescent="0.2">
      <c r="A12" s="104" t="s">
        <v>186</v>
      </c>
      <c r="B12" s="105" t="s">
        <v>187</v>
      </c>
      <c r="C12" s="105" t="s">
        <v>188</v>
      </c>
      <c r="D12" s="105" t="s">
        <v>189</v>
      </c>
      <c r="E12" s="105" t="s">
        <v>193</v>
      </c>
      <c r="F12" s="105" t="s">
        <v>194</v>
      </c>
    </row>
    <row r="13" spans="1:7" x14ac:dyDescent="0.2">
      <c r="A13" s="106" t="s">
        <v>186</v>
      </c>
      <c r="B13" s="107" t="s">
        <v>214</v>
      </c>
      <c r="C13" s="108">
        <v>155000000</v>
      </c>
      <c r="D13" s="108">
        <v>155000000</v>
      </c>
      <c r="E13" s="108">
        <v>155000000</v>
      </c>
      <c r="F13" s="108">
        <v>155000000</v>
      </c>
      <c r="G13" s="23" t="s">
        <v>535</v>
      </c>
    </row>
    <row r="14" spans="1:7" x14ac:dyDescent="0.2">
      <c r="A14" s="106" t="s">
        <v>187</v>
      </c>
      <c r="B14" s="107" t="s">
        <v>533</v>
      </c>
      <c r="C14" s="108">
        <v>6000000</v>
      </c>
      <c r="D14" s="108">
        <v>5000000</v>
      </c>
      <c r="E14" s="108">
        <v>4000000</v>
      </c>
      <c r="F14" s="108">
        <v>3000000</v>
      </c>
      <c r="G14" s="23" t="s">
        <v>637</v>
      </c>
    </row>
    <row r="15" spans="1:7" x14ac:dyDescent="0.2">
      <c r="A15" s="106" t="s">
        <v>188</v>
      </c>
      <c r="B15" s="107" t="s">
        <v>215</v>
      </c>
      <c r="C15" s="108">
        <v>360000000</v>
      </c>
      <c r="D15" s="108">
        <v>360000000</v>
      </c>
      <c r="E15" s="108">
        <v>360000000</v>
      </c>
      <c r="F15" s="108">
        <v>360000000</v>
      </c>
      <c r="G15" s="23" t="s">
        <v>638</v>
      </c>
    </row>
    <row r="16" spans="1:7" x14ac:dyDescent="0.2">
      <c r="A16" s="106" t="s">
        <v>189</v>
      </c>
      <c r="B16" s="107" t="s">
        <v>216</v>
      </c>
      <c r="C16" s="108"/>
      <c r="D16" s="108"/>
      <c r="E16" s="108"/>
      <c r="F16" s="108"/>
    </row>
    <row r="17" spans="1:6" x14ac:dyDescent="0.2">
      <c r="A17" s="106" t="s">
        <v>193</v>
      </c>
      <c r="B17" s="107" t="s">
        <v>217</v>
      </c>
      <c r="C17" s="108"/>
      <c r="D17" s="108"/>
      <c r="E17" s="108"/>
      <c r="F17" s="108"/>
    </row>
    <row r="18" spans="1:6" x14ac:dyDescent="0.2">
      <c r="A18" s="106" t="s">
        <v>194</v>
      </c>
      <c r="B18" s="107" t="s">
        <v>218</v>
      </c>
      <c r="C18" s="108"/>
      <c r="D18" s="108"/>
      <c r="E18" s="108"/>
      <c r="F18" s="108"/>
    </row>
    <row r="19" spans="1:6" x14ac:dyDescent="0.2">
      <c r="A19" s="106" t="s">
        <v>195</v>
      </c>
      <c r="B19" s="107" t="s">
        <v>219</v>
      </c>
      <c r="C19" s="108"/>
      <c r="D19" s="108"/>
      <c r="E19" s="108"/>
      <c r="F19" s="108"/>
    </row>
    <row r="20" spans="1:6" x14ac:dyDescent="0.2">
      <c r="A20" s="106" t="s">
        <v>196</v>
      </c>
      <c r="B20" s="107" t="s">
        <v>220</v>
      </c>
      <c r="C20" s="108"/>
      <c r="D20" s="108"/>
      <c r="E20" s="108"/>
      <c r="F20" s="108"/>
    </row>
    <row r="21" spans="1:6" x14ac:dyDescent="0.2">
      <c r="A21" s="106" t="s">
        <v>197</v>
      </c>
      <c r="B21" s="107"/>
      <c r="C21" s="108"/>
      <c r="D21" s="108"/>
      <c r="E21" s="108"/>
      <c r="F21" s="108"/>
    </row>
    <row r="22" spans="1:6" x14ac:dyDescent="0.2">
      <c r="A22" s="109" t="s">
        <v>209</v>
      </c>
      <c r="B22" s="110" t="s">
        <v>90</v>
      </c>
      <c r="C22" s="111">
        <f>SUM(C13:C21)</f>
        <v>521000000</v>
      </c>
      <c r="D22" s="111">
        <f>SUM(D13:D21)</f>
        <v>520000000</v>
      </c>
      <c r="E22" s="111">
        <f>SUM(E13:E21)</f>
        <v>519000000</v>
      </c>
      <c r="F22" s="111">
        <f>SUM(F13:F21)</f>
        <v>518000000</v>
      </c>
    </row>
  </sheetData>
  <mergeCells count="1">
    <mergeCell ref="A3:D3"/>
  </mergeCells>
  <phoneticPr fontId="4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L16" sqref="L16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57" t="s">
        <v>264</v>
      </c>
      <c r="F1" s="358" t="s">
        <v>702</v>
      </c>
    </row>
    <row r="2" spans="1:8" x14ac:dyDescent="0.2">
      <c r="B2" s="157" t="s">
        <v>371</v>
      </c>
      <c r="C2" s="158"/>
      <c r="F2" s="145" t="s">
        <v>737</v>
      </c>
    </row>
    <row r="3" spans="1:8" x14ac:dyDescent="0.2">
      <c r="C3" s="10"/>
      <c r="F3" t="s">
        <v>75</v>
      </c>
    </row>
    <row r="4" spans="1:8" x14ac:dyDescent="0.2">
      <c r="B4" s="159"/>
      <c r="C4" s="202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179" t="s">
        <v>39</v>
      </c>
      <c r="E5" s="180" t="s">
        <v>345</v>
      </c>
      <c r="F5" s="180" t="s">
        <v>40</v>
      </c>
      <c r="G5" s="180" t="s">
        <v>343</v>
      </c>
      <c r="H5" s="180" t="s">
        <v>344</v>
      </c>
    </row>
    <row r="6" spans="1:8" ht="25.5" x14ac:dyDescent="0.2">
      <c r="A6" s="4">
        <v>1</v>
      </c>
      <c r="B6" s="160" t="s">
        <v>42</v>
      </c>
      <c r="C6" s="161">
        <f>SUM(D6:H6)</f>
        <v>224085082</v>
      </c>
      <c r="D6" s="156">
        <v>224085082</v>
      </c>
      <c r="E6" s="5"/>
      <c r="F6" s="5"/>
      <c r="G6" s="5"/>
      <c r="H6" s="5"/>
    </row>
    <row r="7" spans="1:8" ht="25.5" x14ac:dyDescent="0.2">
      <c r="A7" s="4">
        <v>2</v>
      </c>
      <c r="B7" s="160" t="s">
        <v>267</v>
      </c>
      <c r="C7" s="161">
        <f t="shared" ref="C7:C71" si="0">SUM(D7:H7)</f>
        <v>298158246</v>
      </c>
      <c r="D7" s="156">
        <v>298158246</v>
      </c>
      <c r="E7" s="5"/>
      <c r="F7" s="5"/>
      <c r="G7" s="5"/>
      <c r="H7" s="5"/>
    </row>
    <row r="8" spans="1:8" ht="25.5" x14ac:dyDescent="0.2">
      <c r="A8" s="231">
        <v>3</v>
      </c>
      <c r="B8" s="232" t="s">
        <v>336</v>
      </c>
      <c r="C8" s="161">
        <f t="shared" si="0"/>
        <v>59833615</v>
      </c>
      <c r="D8" s="156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32" t="s">
        <v>337</v>
      </c>
      <c r="C9" s="233"/>
      <c r="D9" s="356">
        <v>125049252</v>
      </c>
      <c r="E9" s="234"/>
      <c r="F9" s="234"/>
      <c r="G9" s="234"/>
      <c r="H9" s="234"/>
    </row>
    <row r="10" spans="1:8" ht="25.5" x14ac:dyDescent="0.2">
      <c r="A10" s="231">
        <v>5</v>
      </c>
      <c r="B10" s="160" t="s">
        <v>268</v>
      </c>
      <c r="C10" s="161">
        <f t="shared" si="0"/>
        <v>21005312</v>
      </c>
      <c r="D10" s="156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60" t="s">
        <v>269</v>
      </c>
      <c r="C11" s="161">
        <f t="shared" si="0"/>
        <v>0</v>
      </c>
      <c r="D11" s="5"/>
      <c r="E11" s="5"/>
      <c r="F11" s="5"/>
      <c r="G11" s="5"/>
      <c r="H11" s="5"/>
    </row>
    <row r="12" spans="1:8" x14ac:dyDescent="0.2">
      <c r="A12" s="231">
        <v>7</v>
      </c>
      <c r="B12" s="160" t="s">
        <v>270</v>
      </c>
      <c r="C12" s="161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0" t="s">
        <v>43</v>
      </c>
      <c r="C13" s="161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4" customFormat="1" x14ac:dyDescent="0.2">
      <c r="A14" s="231">
        <v>9</v>
      </c>
      <c r="B14" s="162" t="s">
        <v>271</v>
      </c>
      <c r="C14" s="161">
        <f t="shared" si="0"/>
        <v>0</v>
      </c>
      <c r="D14" s="163"/>
      <c r="E14" s="163"/>
      <c r="F14" s="163"/>
      <c r="G14" s="163"/>
      <c r="H14" s="163"/>
    </row>
    <row r="15" spans="1:8" ht="25.5" x14ac:dyDescent="0.2">
      <c r="A15" s="4">
        <v>10</v>
      </c>
      <c r="B15" s="160" t="s">
        <v>44</v>
      </c>
      <c r="C15" s="161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31">
        <v>11</v>
      </c>
      <c r="B16" s="160" t="s">
        <v>272</v>
      </c>
      <c r="C16" s="161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0" t="s">
        <v>273</v>
      </c>
      <c r="C17" s="161">
        <f t="shared" si="0"/>
        <v>0</v>
      </c>
      <c r="D17" s="5"/>
      <c r="E17" s="5"/>
      <c r="F17" s="5"/>
      <c r="G17" s="5"/>
      <c r="H17" s="5"/>
    </row>
    <row r="18" spans="1:8" x14ac:dyDescent="0.2">
      <c r="A18" s="231">
        <v>13</v>
      </c>
      <c r="B18" s="160" t="s">
        <v>274</v>
      </c>
      <c r="C18" s="161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60" t="s">
        <v>275</v>
      </c>
      <c r="C19" s="161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31">
        <v>15</v>
      </c>
      <c r="B20" s="160" t="s">
        <v>276</v>
      </c>
      <c r="C20" s="161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65" t="s">
        <v>45</v>
      </c>
      <c r="C21" s="161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31">
        <v>17</v>
      </c>
      <c r="B22" s="160" t="s">
        <v>46</v>
      </c>
      <c r="C22" s="161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0" t="s">
        <v>277</v>
      </c>
      <c r="C23" s="161">
        <f t="shared" si="0"/>
        <v>0</v>
      </c>
      <c r="D23" s="156"/>
      <c r="E23" s="156"/>
      <c r="F23" s="166"/>
      <c r="G23" s="166"/>
      <c r="H23" s="166"/>
    </row>
    <row r="24" spans="1:8" x14ac:dyDescent="0.2">
      <c r="A24" s="231">
        <v>19</v>
      </c>
      <c r="B24" s="160" t="s">
        <v>278</v>
      </c>
      <c r="C24" s="161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0" t="s">
        <v>279</v>
      </c>
      <c r="C25" s="161">
        <f t="shared" si="0"/>
        <v>0</v>
      </c>
      <c r="D25" s="5"/>
      <c r="E25" s="3"/>
      <c r="F25" s="3"/>
      <c r="G25" s="3"/>
      <c r="H25" s="3"/>
    </row>
    <row r="26" spans="1:8" x14ac:dyDescent="0.2">
      <c r="A26" s="231">
        <v>21</v>
      </c>
      <c r="B26" s="160" t="s">
        <v>280</v>
      </c>
      <c r="C26" s="161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60" t="s">
        <v>281</v>
      </c>
      <c r="C27" s="161">
        <f t="shared" si="0"/>
        <v>0</v>
      </c>
      <c r="D27" s="5"/>
      <c r="E27" s="3"/>
      <c r="F27" s="3"/>
      <c r="G27" s="3"/>
      <c r="H27" s="3"/>
    </row>
    <row r="28" spans="1:8" x14ac:dyDescent="0.2">
      <c r="A28" s="231">
        <v>23</v>
      </c>
      <c r="B28" s="167" t="s">
        <v>282</v>
      </c>
      <c r="C28" s="161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65" t="s">
        <v>47</v>
      </c>
      <c r="C29" s="161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1">
        <v>25</v>
      </c>
      <c r="B30" s="160" t="s">
        <v>48</v>
      </c>
      <c r="C30" s="161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0" t="s">
        <v>49</v>
      </c>
      <c r="C31" s="161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31">
        <v>27</v>
      </c>
      <c r="B32" s="160" t="s">
        <v>50</v>
      </c>
      <c r="C32" s="161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0" t="s">
        <v>51</v>
      </c>
      <c r="C33" s="161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31">
        <v>29</v>
      </c>
      <c r="B34" s="160" t="s">
        <v>283</v>
      </c>
      <c r="C34" s="161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0" t="s">
        <v>284</v>
      </c>
      <c r="C35" s="161">
        <f t="shared" si="0"/>
        <v>0</v>
      </c>
      <c r="D35" s="5"/>
      <c r="E35" s="5"/>
      <c r="F35" s="5"/>
      <c r="G35" s="5"/>
      <c r="H35" s="5"/>
    </row>
    <row r="36" spans="1:8" x14ac:dyDescent="0.2">
      <c r="A36" s="231">
        <v>31</v>
      </c>
      <c r="B36" s="160" t="s">
        <v>52</v>
      </c>
      <c r="C36" s="161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0" t="s">
        <v>53</v>
      </c>
      <c r="C37" s="161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1">
        <v>33</v>
      </c>
      <c r="B38" s="160" t="s">
        <v>285</v>
      </c>
      <c r="C38" s="161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0" t="s">
        <v>286</v>
      </c>
      <c r="C39" s="161">
        <f t="shared" si="0"/>
        <v>0</v>
      </c>
      <c r="D39" s="5"/>
      <c r="E39" s="5"/>
      <c r="F39" s="5"/>
      <c r="G39" s="5"/>
      <c r="H39" s="5"/>
    </row>
    <row r="40" spans="1:8" x14ac:dyDescent="0.2">
      <c r="A40" s="231">
        <v>35</v>
      </c>
      <c r="B40" s="165" t="s">
        <v>54</v>
      </c>
      <c r="C40" s="161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2" t="s">
        <v>287</v>
      </c>
      <c r="C41" s="161">
        <f t="shared" si="0"/>
        <v>0</v>
      </c>
      <c r="D41" s="168"/>
      <c r="E41" s="168"/>
      <c r="F41" s="168"/>
      <c r="G41" s="168"/>
      <c r="H41" s="168"/>
    </row>
    <row r="42" spans="1:8" x14ac:dyDescent="0.2">
      <c r="A42" s="231">
        <v>37</v>
      </c>
      <c r="B42" s="169" t="s">
        <v>55</v>
      </c>
      <c r="C42" s="161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69" t="s">
        <v>288</v>
      </c>
      <c r="C43" s="161">
        <f t="shared" si="0"/>
        <v>12050500</v>
      </c>
      <c r="D43" s="156"/>
      <c r="E43" s="156"/>
      <c r="F43" s="156"/>
      <c r="G43" s="156"/>
      <c r="H43" s="156">
        <v>12050500</v>
      </c>
    </row>
    <row r="44" spans="1:8" x14ac:dyDescent="0.2">
      <c r="A44" s="231">
        <v>39</v>
      </c>
      <c r="B44" s="169" t="s">
        <v>56</v>
      </c>
      <c r="C44" s="161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69" t="s">
        <v>289</v>
      </c>
      <c r="C45" s="161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31">
        <v>41</v>
      </c>
      <c r="B46" s="169" t="s">
        <v>290</v>
      </c>
      <c r="C46" s="161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60" t="s">
        <v>57</v>
      </c>
      <c r="C47" s="161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31">
        <v>43</v>
      </c>
      <c r="B48" s="160" t="s">
        <v>58</v>
      </c>
      <c r="C48" s="161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60" t="s">
        <v>59</v>
      </c>
      <c r="C49" s="161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31">
        <v>45</v>
      </c>
      <c r="B50" s="160" t="s">
        <v>291</v>
      </c>
      <c r="C50" s="161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0" t="s">
        <v>292</v>
      </c>
      <c r="C51" s="161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31">
        <v>47</v>
      </c>
      <c r="B52" s="160" t="s">
        <v>60</v>
      </c>
      <c r="C52" s="161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0" t="s">
        <v>293</v>
      </c>
      <c r="C53" s="161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31">
        <v>49</v>
      </c>
      <c r="B54" s="160" t="s">
        <v>61</v>
      </c>
      <c r="C54" s="161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0" t="s">
        <v>294</v>
      </c>
      <c r="C55" s="161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31">
        <v>51</v>
      </c>
      <c r="B56" s="160" t="s">
        <v>295</v>
      </c>
      <c r="C56" s="161">
        <f t="shared" si="0"/>
        <v>11725094</v>
      </c>
      <c r="D56" s="156">
        <v>4347000</v>
      </c>
      <c r="E56" s="156"/>
      <c r="F56" s="156">
        <v>1806300</v>
      </c>
      <c r="G56" s="156"/>
      <c r="H56" s="156">
        <v>5571794</v>
      </c>
    </row>
    <row r="57" spans="1:8" x14ac:dyDescent="0.2">
      <c r="A57" s="4">
        <v>52</v>
      </c>
      <c r="B57" s="160" t="s">
        <v>62</v>
      </c>
      <c r="C57" s="161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1">
        <v>53</v>
      </c>
      <c r="B58" s="160" t="s">
        <v>296</v>
      </c>
      <c r="C58" s="161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0" t="s">
        <v>297</v>
      </c>
      <c r="C59" s="161">
        <f t="shared" si="0"/>
        <v>0</v>
      </c>
      <c r="D59" s="5"/>
      <c r="E59" s="5"/>
      <c r="F59" s="5"/>
      <c r="G59" s="5"/>
      <c r="H59" s="5"/>
    </row>
    <row r="60" spans="1:8" x14ac:dyDescent="0.2">
      <c r="A60" s="231">
        <v>55</v>
      </c>
      <c r="B60" s="160" t="s">
        <v>63</v>
      </c>
      <c r="C60" s="161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0" t="s">
        <v>298</v>
      </c>
      <c r="C61" s="161">
        <f t="shared" si="0"/>
        <v>0</v>
      </c>
      <c r="D61" s="5"/>
      <c r="E61" s="3"/>
      <c r="F61" s="5"/>
      <c r="G61" s="3"/>
      <c r="H61" s="3"/>
    </row>
    <row r="62" spans="1:8" x14ac:dyDescent="0.2">
      <c r="A62" s="231">
        <v>57</v>
      </c>
      <c r="B62" s="165" t="s">
        <v>64</v>
      </c>
      <c r="C62" s="161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60" t="s">
        <v>299</v>
      </c>
      <c r="C63" s="161">
        <f t="shared" si="0"/>
        <v>0</v>
      </c>
      <c r="D63" s="5"/>
      <c r="E63" s="5"/>
      <c r="F63" s="5"/>
      <c r="G63" s="3"/>
      <c r="H63" s="3"/>
    </row>
    <row r="64" spans="1:8" x14ac:dyDescent="0.2">
      <c r="A64" s="231">
        <v>59</v>
      </c>
      <c r="B64" s="160" t="s">
        <v>300</v>
      </c>
      <c r="C64" s="161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65" t="s">
        <v>65</v>
      </c>
      <c r="C65" s="161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1">
        <v>61</v>
      </c>
      <c r="B66" s="170" t="s">
        <v>301</v>
      </c>
      <c r="C66" s="161">
        <f t="shared" si="0"/>
        <v>0</v>
      </c>
      <c r="D66" s="156"/>
      <c r="E66" s="156"/>
      <c r="F66" s="156"/>
      <c r="G66" s="156"/>
      <c r="H66" s="156"/>
    </row>
    <row r="67" spans="1:8" x14ac:dyDescent="0.2">
      <c r="A67" s="4">
        <v>62</v>
      </c>
      <c r="B67" s="171" t="s">
        <v>302</v>
      </c>
      <c r="C67" s="161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1">
        <v>63</v>
      </c>
      <c r="B68" s="160" t="s">
        <v>66</v>
      </c>
      <c r="C68" s="161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0" t="s">
        <v>67</v>
      </c>
      <c r="C69" s="161">
        <f t="shared" si="0"/>
        <v>0</v>
      </c>
      <c r="D69" s="5"/>
      <c r="E69" s="5"/>
      <c r="F69" s="5"/>
      <c r="G69" s="5"/>
      <c r="H69" s="5"/>
    </row>
    <row r="70" spans="1:8" x14ac:dyDescent="0.2">
      <c r="A70" s="231">
        <v>65</v>
      </c>
      <c r="B70" s="160" t="s">
        <v>68</v>
      </c>
      <c r="C70" s="161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65" t="s">
        <v>69</v>
      </c>
      <c r="C71" s="161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31">
        <v>67</v>
      </c>
      <c r="B72" s="172" t="s">
        <v>70</v>
      </c>
      <c r="C72" s="161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62" t="s">
        <v>303</v>
      </c>
      <c r="C73" s="161">
        <f t="shared" si="2"/>
        <v>0</v>
      </c>
      <c r="D73" s="156"/>
      <c r="E73" s="156"/>
      <c r="F73" s="156"/>
      <c r="G73" s="156"/>
      <c r="H73" s="156"/>
    </row>
    <row r="74" spans="1:8" ht="25.5" x14ac:dyDescent="0.2">
      <c r="A74" s="231">
        <v>69</v>
      </c>
      <c r="B74" s="160" t="s">
        <v>304</v>
      </c>
      <c r="C74" s="161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60" t="s">
        <v>71</v>
      </c>
      <c r="C75" s="161">
        <f t="shared" si="2"/>
        <v>0</v>
      </c>
      <c r="D75" s="5"/>
      <c r="E75" s="5"/>
      <c r="F75" s="5"/>
      <c r="G75" s="5"/>
      <c r="H75" s="5"/>
    </row>
    <row r="76" spans="1:8" x14ac:dyDescent="0.2">
      <c r="A76" s="231">
        <v>71</v>
      </c>
      <c r="B76" s="160" t="s">
        <v>305</v>
      </c>
      <c r="C76" s="161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60" t="s">
        <v>72</v>
      </c>
      <c r="C77" s="161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31">
        <v>73</v>
      </c>
      <c r="B78" s="173" t="s">
        <v>73</v>
      </c>
      <c r="C78" s="161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74" t="s">
        <v>37</v>
      </c>
      <c r="C79" s="161">
        <f t="shared" si="2"/>
        <v>3144216083</v>
      </c>
      <c r="D79" s="175">
        <f>D72+D78</f>
        <v>2126169453</v>
      </c>
      <c r="E79" s="175">
        <f>E72+E78</f>
        <v>331267365</v>
      </c>
      <c r="F79" s="175">
        <f>F72+F78</f>
        <v>283739202</v>
      </c>
      <c r="G79" s="175">
        <f>G72+G78</f>
        <v>111645099</v>
      </c>
      <c r="H79" s="175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6" activePane="bottomLeft" state="frozen"/>
      <selection activeCell="G44" sqref="G44"/>
      <selection pane="bottomLeft" activeCell="O11" sqref="O1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57" t="s">
        <v>264</v>
      </c>
      <c r="E1" s="358" t="s">
        <v>702</v>
      </c>
    </row>
    <row r="2" spans="1:8" x14ac:dyDescent="0.2">
      <c r="B2" s="157" t="s">
        <v>371</v>
      </c>
      <c r="E2" s="145" t="s">
        <v>736</v>
      </c>
    </row>
    <row r="3" spans="1:8" x14ac:dyDescent="0.2">
      <c r="B3" s="157"/>
      <c r="C3" s="157" t="s">
        <v>315</v>
      </c>
      <c r="E3" t="s">
        <v>75</v>
      </c>
    </row>
    <row r="4" spans="1:8" ht="13.5" thickBot="1" x14ac:dyDescent="0.25">
      <c r="B4" s="157"/>
    </row>
    <row r="5" spans="1:8" ht="38.25" x14ac:dyDescent="0.2">
      <c r="A5" s="176" t="s">
        <v>1</v>
      </c>
      <c r="B5" s="177" t="s">
        <v>306</v>
      </c>
      <c r="C5" s="178" t="s">
        <v>265</v>
      </c>
      <c r="D5" s="179" t="s">
        <v>39</v>
      </c>
      <c r="E5" s="180" t="s">
        <v>345</v>
      </c>
      <c r="F5" s="180" t="s">
        <v>40</v>
      </c>
      <c r="G5" s="180" t="s">
        <v>343</v>
      </c>
      <c r="H5" s="180" t="s">
        <v>344</v>
      </c>
    </row>
    <row r="6" spans="1:8" x14ac:dyDescent="0.2">
      <c r="A6" s="181">
        <v>27</v>
      </c>
      <c r="B6" s="182" t="s">
        <v>3</v>
      </c>
      <c r="C6" s="183">
        <f t="shared" ref="C6:C37" si="0">SUM(D6:H6)</f>
        <v>602684306</v>
      </c>
      <c r="D6" s="184">
        <v>44820873</v>
      </c>
      <c r="E6" s="184">
        <v>224699005</v>
      </c>
      <c r="F6" s="184">
        <v>125933856</v>
      </c>
      <c r="G6" s="184">
        <v>46559760</v>
      </c>
      <c r="H6" s="184">
        <v>160670812</v>
      </c>
    </row>
    <row r="7" spans="1:8" ht="25.5" x14ac:dyDescent="0.2">
      <c r="A7" s="181">
        <v>28</v>
      </c>
      <c r="B7" s="182" t="s">
        <v>4</v>
      </c>
      <c r="C7" s="183">
        <f t="shared" si="0"/>
        <v>86178121</v>
      </c>
      <c r="D7" s="184">
        <v>6614285</v>
      </c>
      <c r="E7" s="184">
        <v>35080208</v>
      </c>
      <c r="F7" s="184">
        <v>14320931</v>
      </c>
      <c r="G7" s="184">
        <v>6708375</v>
      </c>
      <c r="H7" s="184">
        <v>23454322</v>
      </c>
    </row>
    <row r="8" spans="1:8" x14ac:dyDescent="0.2">
      <c r="A8" s="181">
        <v>87</v>
      </c>
      <c r="B8" s="182" t="s">
        <v>5</v>
      </c>
      <c r="C8" s="183">
        <f t="shared" si="0"/>
        <v>519883347</v>
      </c>
      <c r="D8" s="184">
        <v>164327566</v>
      </c>
      <c r="E8" s="184">
        <v>63703052</v>
      </c>
      <c r="F8" s="184">
        <v>135991415</v>
      </c>
      <c r="G8" s="184">
        <v>54763964</v>
      </c>
      <c r="H8" s="184">
        <v>101097350</v>
      </c>
    </row>
    <row r="9" spans="1:8" x14ac:dyDescent="0.2">
      <c r="A9" s="181">
        <v>88</v>
      </c>
      <c r="B9" s="185" t="s">
        <v>6</v>
      </c>
      <c r="C9" s="186">
        <f t="shared" si="0"/>
        <v>0</v>
      </c>
      <c r="D9" s="187">
        <f>D10</f>
        <v>0</v>
      </c>
      <c r="E9" s="188">
        <f>E10</f>
        <v>0</v>
      </c>
      <c r="F9" s="188">
        <f>F10</f>
        <v>0</v>
      </c>
      <c r="G9" s="188">
        <f>G10</f>
        <v>0</v>
      </c>
      <c r="H9" s="188">
        <f>H10</f>
        <v>0</v>
      </c>
    </row>
    <row r="10" spans="1:8" ht="25.5" x14ac:dyDescent="0.2">
      <c r="A10" s="181">
        <v>89</v>
      </c>
      <c r="B10" s="185" t="s">
        <v>7</v>
      </c>
      <c r="C10" s="186">
        <f t="shared" si="0"/>
        <v>0</v>
      </c>
      <c r="D10" s="189"/>
      <c r="E10" s="190"/>
      <c r="F10" s="190"/>
      <c r="G10" s="190"/>
      <c r="H10" s="190"/>
    </row>
    <row r="11" spans="1:8" x14ac:dyDescent="0.2">
      <c r="A11" s="181">
        <v>90</v>
      </c>
      <c r="B11" s="185" t="s">
        <v>8</v>
      </c>
      <c r="C11" s="186">
        <f t="shared" si="0"/>
        <v>300000</v>
      </c>
      <c r="D11" s="187">
        <f>D12</f>
        <v>300000</v>
      </c>
      <c r="E11" s="188">
        <f>E12</f>
        <v>0</v>
      </c>
      <c r="F11" s="188">
        <f>F12</f>
        <v>0</v>
      </c>
      <c r="G11" s="188">
        <f>G12</f>
        <v>0</v>
      </c>
      <c r="H11" s="188">
        <f>H12</f>
        <v>0</v>
      </c>
    </row>
    <row r="12" spans="1:8" ht="25.5" x14ac:dyDescent="0.2">
      <c r="A12" s="181">
        <v>91</v>
      </c>
      <c r="B12" s="185" t="s">
        <v>9</v>
      </c>
      <c r="C12" s="186">
        <f t="shared" si="0"/>
        <v>300000</v>
      </c>
      <c r="D12" s="187">
        <v>300000</v>
      </c>
      <c r="E12" s="188"/>
      <c r="F12" s="188"/>
      <c r="G12" s="188"/>
      <c r="H12" s="188"/>
    </row>
    <row r="13" spans="1:8" x14ac:dyDescent="0.2">
      <c r="A13" s="181">
        <v>92</v>
      </c>
      <c r="B13" s="185" t="s">
        <v>10</v>
      </c>
      <c r="C13" s="186">
        <f t="shared" si="0"/>
        <v>3800000</v>
      </c>
      <c r="D13" s="188">
        <f>SUM(D14:D15)</f>
        <v>3800000</v>
      </c>
      <c r="E13" s="188">
        <f>SUM(E14:E15)</f>
        <v>0</v>
      </c>
      <c r="F13" s="188">
        <f>SUM(F14:F15)</f>
        <v>0</v>
      </c>
      <c r="G13" s="188">
        <f>SUM(G14:G15)</f>
        <v>0</v>
      </c>
      <c r="H13" s="188">
        <f>SUM(H14:H15)</f>
        <v>0</v>
      </c>
    </row>
    <row r="14" spans="1:8" x14ac:dyDescent="0.2">
      <c r="A14" s="181">
        <v>93</v>
      </c>
      <c r="B14" s="185" t="s">
        <v>11</v>
      </c>
      <c r="C14" s="186">
        <f t="shared" si="0"/>
        <v>800000</v>
      </c>
      <c r="D14" s="189">
        <v>800000</v>
      </c>
      <c r="E14" s="190"/>
      <c r="F14" s="190"/>
      <c r="G14" s="190"/>
      <c r="H14" s="190"/>
    </row>
    <row r="15" spans="1:8" x14ac:dyDescent="0.2">
      <c r="A15" s="181">
        <v>94</v>
      </c>
      <c r="B15" s="185" t="s">
        <v>12</v>
      </c>
      <c r="C15" s="186">
        <f t="shared" si="0"/>
        <v>3000000</v>
      </c>
      <c r="D15" s="189">
        <v>3000000</v>
      </c>
      <c r="E15" s="190"/>
      <c r="F15" s="190"/>
      <c r="G15" s="190"/>
      <c r="H15" s="190"/>
    </row>
    <row r="16" spans="1:8" x14ac:dyDescent="0.2">
      <c r="A16" s="181">
        <v>96</v>
      </c>
      <c r="B16" s="191" t="s">
        <v>13</v>
      </c>
      <c r="C16" s="186">
        <f t="shared" si="0"/>
        <v>4100000</v>
      </c>
      <c r="D16" s="192">
        <f>D9+D11+D13</f>
        <v>4100000</v>
      </c>
      <c r="E16" s="193">
        <f>E9+E11+E13</f>
        <v>0</v>
      </c>
      <c r="F16" s="193">
        <f>F9+F11+F13</f>
        <v>0</v>
      </c>
      <c r="G16" s="193">
        <f>G9+G11+G13</f>
        <v>0</v>
      </c>
      <c r="H16" s="193">
        <f>H9+H11+H13</f>
        <v>0</v>
      </c>
    </row>
    <row r="17" spans="1:8" ht="18.75" customHeight="1" x14ac:dyDescent="0.2">
      <c r="A17" s="181">
        <v>97</v>
      </c>
      <c r="B17" s="185" t="s">
        <v>14</v>
      </c>
      <c r="C17" s="186">
        <f t="shared" si="0"/>
        <v>95591530</v>
      </c>
      <c r="D17" s="189">
        <v>95591530</v>
      </c>
      <c r="E17" s="190"/>
      <c r="F17" s="190"/>
      <c r="G17" s="190"/>
      <c r="H17" s="190"/>
    </row>
    <row r="18" spans="1:8" ht="25.5" x14ac:dyDescent="0.2">
      <c r="A18" s="181">
        <v>98</v>
      </c>
      <c r="B18" s="185" t="s">
        <v>15</v>
      </c>
      <c r="C18" s="186">
        <f t="shared" si="0"/>
        <v>320953326</v>
      </c>
      <c r="D18" s="194">
        <f>SUM(D19:D22)</f>
        <v>320953326</v>
      </c>
      <c r="E18" s="195">
        <f>SUM(E19:E22)</f>
        <v>0</v>
      </c>
      <c r="F18" s="195">
        <f>SUM(F19:F22)</f>
        <v>0</v>
      </c>
      <c r="G18" s="195">
        <f>SUM(G19:G22)</f>
        <v>0</v>
      </c>
      <c r="H18" s="195">
        <f>SUM(H19:H22)</f>
        <v>0</v>
      </c>
    </row>
    <row r="19" spans="1:8" x14ac:dyDescent="0.2">
      <c r="A19" s="181">
        <v>99</v>
      </c>
      <c r="B19" s="185" t="s">
        <v>307</v>
      </c>
      <c r="C19" s="186">
        <f t="shared" si="0"/>
        <v>3800000</v>
      </c>
      <c r="D19" s="189">
        <v>3800000</v>
      </c>
      <c r="E19" s="190"/>
      <c r="F19" s="190"/>
      <c r="G19" s="190"/>
      <c r="H19" s="190"/>
    </row>
    <row r="20" spans="1:8" x14ac:dyDescent="0.2">
      <c r="A20" s="181">
        <v>100</v>
      </c>
      <c r="B20" s="185" t="s">
        <v>16</v>
      </c>
      <c r="C20" s="186">
        <f t="shared" si="0"/>
        <v>0</v>
      </c>
      <c r="D20" s="189"/>
      <c r="E20" s="190"/>
      <c r="F20" s="190"/>
      <c r="G20" s="190"/>
      <c r="H20" s="190"/>
    </row>
    <row r="21" spans="1:8" ht="25.5" x14ac:dyDescent="0.2">
      <c r="A21" s="181">
        <v>101</v>
      </c>
      <c r="B21" s="185" t="s">
        <v>17</v>
      </c>
      <c r="C21" s="186">
        <f t="shared" si="0"/>
        <v>0</v>
      </c>
      <c r="D21" s="189"/>
      <c r="E21" s="190"/>
      <c r="F21" s="190"/>
      <c r="G21" s="190"/>
      <c r="H21" s="190"/>
    </row>
    <row r="22" spans="1:8" x14ac:dyDescent="0.2">
      <c r="A22" s="181">
        <v>102</v>
      </c>
      <c r="B22" s="185" t="s">
        <v>18</v>
      </c>
      <c r="C22" s="186">
        <f t="shared" si="0"/>
        <v>317153326</v>
      </c>
      <c r="D22" s="189">
        <v>317153326</v>
      </c>
      <c r="E22" s="190"/>
      <c r="F22" s="190"/>
      <c r="G22" s="190"/>
      <c r="H22" s="190"/>
    </row>
    <row r="23" spans="1:8" ht="25.5" x14ac:dyDescent="0.2">
      <c r="A23" s="181">
        <v>103</v>
      </c>
      <c r="B23" s="185" t="s">
        <v>333</v>
      </c>
      <c r="C23" s="186">
        <f t="shared" si="0"/>
        <v>29180800</v>
      </c>
      <c r="D23" s="189">
        <v>29180800</v>
      </c>
      <c r="E23" s="190"/>
      <c r="F23" s="190"/>
      <c r="G23" s="190"/>
      <c r="H23" s="190"/>
    </row>
    <row r="24" spans="1:8" ht="16.5" customHeight="1" x14ac:dyDescent="0.2">
      <c r="A24" s="181"/>
      <c r="B24" s="185" t="s">
        <v>309</v>
      </c>
      <c r="C24" s="186">
        <f t="shared" si="0"/>
        <v>0</v>
      </c>
      <c r="D24" s="189"/>
      <c r="E24" s="190"/>
      <c r="F24" s="190"/>
      <c r="G24" s="190"/>
      <c r="H24" s="190"/>
    </row>
    <row r="25" spans="1:8" ht="16.5" customHeight="1" x14ac:dyDescent="0.2">
      <c r="A25" s="181">
        <v>104</v>
      </c>
      <c r="B25" s="185" t="s">
        <v>19</v>
      </c>
      <c r="C25" s="186">
        <f t="shared" si="0"/>
        <v>20917156</v>
      </c>
      <c r="D25" s="189">
        <v>20917156</v>
      </c>
      <c r="E25" s="190"/>
      <c r="F25" s="190"/>
      <c r="G25" s="190"/>
      <c r="H25" s="190"/>
    </row>
    <row r="26" spans="1:8" ht="18" customHeight="1" x14ac:dyDescent="0.2">
      <c r="A26" s="181">
        <v>105</v>
      </c>
      <c r="B26" s="191" t="s">
        <v>20</v>
      </c>
      <c r="C26" s="186">
        <f t="shared" si="0"/>
        <v>466642812</v>
      </c>
      <c r="D26" s="192">
        <f>D17+D18+D23+D24+D25</f>
        <v>466642812</v>
      </c>
      <c r="E26" s="193">
        <f>E17+E18+E23+E24+E25</f>
        <v>0</v>
      </c>
      <c r="F26" s="193">
        <f>F17+F18+F23+F24+F25</f>
        <v>0</v>
      </c>
      <c r="G26" s="193">
        <f>G17+G18+G23+G24+G25</f>
        <v>0</v>
      </c>
      <c r="H26" s="193">
        <f>H17+H18+H23+H24+H25</f>
        <v>0</v>
      </c>
    </row>
    <row r="27" spans="1:8" x14ac:dyDescent="0.2">
      <c r="A27" s="181">
        <v>106</v>
      </c>
      <c r="B27" s="185" t="s">
        <v>21</v>
      </c>
      <c r="C27" s="186">
        <f t="shared" si="0"/>
        <v>3050000</v>
      </c>
      <c r="D27" s="189">
        <v>2750000</v>
      </c>
      <c r="E27" s="190">
        <v>300000</v>
      </c>
      <c r="F27" s="190"/>
      <c r="G27" s="190"/>
      <c r="H27" s="190"/>
    </row>
    <row r="28" spans="1:8" x14ac:dyDescent="0.2">
      <c r="A28" s="181">
        <v>107</v>
      </c>
      <c r="B28" s="185" t="s">
        <v>22</v>
      </c>
      <c r="C28" s="186">
        <f t="shared" si="0"/>
        <v>81423659</v>
      </c>
      <c r="D28" s="189">
        <v>81423659</v>
      </c>
      <c r="E28" s="190"/>
      <c r="F28" s="190"/>
      <c r="G28" s="190"/>
      <c r="H28" s="190"/>
    </row>
    <row r="29" spans="1:8" x14ac:dyDescent="0.2">
      <c r="A29" s="181">
        <v>108</v>
      </c>
      <c r="B29" s="185" t="s">
        <v>23</v>
      </c>
      <c r="C29" s="186">
        <f t="shared" si="0"/>
        <v>2789764</v>
      </c>
      <c r="D29" s="189"/>
      <c r="E29" s="190">
        <v>1700000</v>
      </c>
      <c r="F29" s="190">
        <v>400000</v>
      </c>
      <c r="G29" s="190"/>
      <c r="H29" s="190">
        <v>689764</v>
      </c>
    </row>
    <row r="30" spans="1:8" x14ac:dyDescent="0.2">
      <c r="A30" s="181">
        <v>109</v>
      </c>
      <c r="B30" s="185" t="s">
        <v>24</v>
      </c>
      <c r="C30" s="186">
        <f t="shared" si="0"/>
        <v>21948684</v>
      </c>
      <c r="D30" s="189">
        <v>5678227</v>
      </c>
      <c r="E30" s="190">
        <v>3400000</v>
      </c>
      <c r="F30" s="190">
        <v>5500000</v>
      </c>
      <c r="G30" s="190">
        <v>3200000</v>
      </c>
      <c r="H30" s="190">
        <v>4170457</v>
      </c>
    </row>
    <row r="31" spans="1:8" ht="25.5" x14ac:dyDescent="0.2">
      <c r="A31" s="181">
        <v>110</v>
      </c>
      <c r="B31" s="185" t="s">
        <v>25</v>
      </c>
      <c r="C31" s="186">
        <f t="shared" si="0"/>
        <v>29007918</v>
      </c>
      <c r="D31" s="189">
        <v>24231659</v>
      </c>
      <c r="E31" s="190">
        <v>1458000</v>
      </c>
      <c r="F31" s="190">
        <v>1593000</v>
      </c>
      <c r="G31" s="190">
        <v>413000</v>
      </c>
      <c r="H31" s="190">
        <v>1312259</v>
      </c>
    </row>
    <row r="32" spans="1:8" x14ac:dyDescent="0.2">
      <c r="A32" s="181">
        <v>111</v>
      </c>
      <c r="B32" s="191" t="s">
        <v>26</v>
      </c>
      <c r="C32" s="186">
        <f t="shared" si="0"/>
        <v>138220025</v>
      </c>
      <c r="D32" s="192">
        <f>SUM(D27:D31)</f>
        <v>114083545</v>
      </c>
      <c r="E32" s="193">
        <f>SUM(E27:E31)</f>
        <v>6858000</v>
      </c>
      <c r="F32" s="193">
        <f>SUM(F27:F31)</f>
        <v>7493000</v>
      </c>
      <c r="G32" s="193">
        <f>SUM(G27:G31)</f>
        <v>3613000</v>
      </c>
      <c r="H32" s="193">
        <f>SUM(H27:H31)</f>
        <v>6172480</v>
      </c>
    </row>
    <row r="33" spans="1:9" x14ac:dyDescent="0.2">
      <c r="A33" s="181">
        <v>112</v>
      </c>
      <c r="B33" s="185" t="s">
        <v>27</v>
      </c>
      <c r="C33" s="186">
        <f t="shared" si="0"/>
        <v>340888218</v>
      </c>
      <c r="D33" s="189">
        <v>340888218</v>
      </c>
      <c r="E33" s="190"/>
      <c r="F33" s="190"/>
      <c r="G33" s="190"/>
      <c r="H33" s="190"/>
    </row>
    <row r="34" spans="1:9" x14ac:dyDescent="0.2">
      <c r="A34" s="181"/>
      <c r="B34" s="185" t="s">
        <v>310</v>
      </c>
      <c r="C34" s="186">
        <f t="shared" si="0"/>
        <v>250000</v>
      </c>
      <c r="D34" s="189"/>
      <c r="E34" s="190">
        <v>250000</v>
      </c>
      <c r="F34" s="190"/>
      <c r="G34" s="190"/>
      <c r="H34" s="190"/>
    </row>
    <row r="35" spans="1:9" x14ac:dyDescent="0.2">
      <c r="A35" s="181">
        <v>113</v>
      </c>
      <c r="B35" s="185" t="s">
        <v>28</v>
      </c>
      <c r="C35" s="186">
        <f t="shared" si="0"/>
        <v>2069641</v>
      </c>
      <c r="D35" s="189">
        <v>1589641</v>
      </c>
      <c r="E35" s="190">
        <v>480000</v>
      </c>
      <c r="F35" s="190"/>
      <c r="G35" s="190"/>
      <c r="H35" s="190"/>
    </row>
    <row r="36" spans="1:9" ht="25.5" x14ac:dyDescent="0.2">
      <c r="A36" s="181">
        <v>114</v>
      </c>
      <c r="B36" s="185" t="s">
        <v>29</v>
      </c>
      <c r="C36" s="186">
        <f t="shared" si="0"/>
        <v>18490207</v>
      </c>
      <c r="D36" s="189">
        <v>18293107</v>
      </c>
      <c r="E36" s="190">
        <v>197100</v>
      </c>
      <c r="F36" s="190"/>
      <c r="G36" s="190"/>
      <c r="H36" s="190"/>
    </row>
    <row r="37" spans="1:9" x14ac:dyDescent="0.2">
      <c r="A37" s="181">
        <v>115</v>
      </c>
      <c r="B37" s="191" t="s">
        <v>30</v>
      </c>
      <c r="C37" s="186">
        <f t="shared" si="0"/>
        <v>361698066</v>
      </c>
      <c r="D37" s="192">
        <f>SUM(D33:D36)</f>
        <v>360770966</v>
      </c>
      <c r="E37" s="193">
        <f>SUM(E33:E36)</f>
        <v>927100</v>
      </c>
      <c r="F37" s="193">
        <f>SUM(F33:F36)</f>
        <v>0</v>
      </c>
      <c r="G37" s="193">
        <f>SUM(G33:G36)</f>
        <v>0</v>
      </c>
      <c r="H37" s="193">
        <f>SUM(H33:H36)</f>
        <v>0</v>
      </c>
    </row>
    <row r="38" spans="1:9" ht="25.5" x14ac:dyDescent="0.2">
      <c r="A38" s="181">
        <v>116</v>
      </c>
      <c r="B38" s="185" t="s">
        <v>334</v>
      </c>
      <c r="C38" s="186">
        <f>SUM(D38:H38)</f>
        <v>6032500</v>
      </c>
      <c r="D38" s="187">
        <v>6032500</v>
      </c>
      <c r="E38" s="188">
        <f>SUM(E39:E41)</f>
        <v>0</v>
      </c>
      <c r="F38" s="188">
        <f>SUM(F39:F41)</f>
        <v>0</v>
      </c>
      <c r="G38" s="188">
        <f>SUM(G39:G41)</f>
        <v>0</v>
      </c>
      <c r="H38" s="188">
        <f>SUM(H39:H41)</f>
        <v>0</v>
      </c>
    </row>
    <row r="39" spans="1:9" ht="25.5" x14ac:dyDescent="0.2">
      <c r="A39" s="181">
        <v>119</v>
      </c>
      <c r="B39" s="185" t="s">
        <v>335</v>
      </c>
      <c r="C39" s="186">
        <f t="shared" ref="C39:C48" si="1">SUM(D39:H39)</f>
        <v>2000000</v>
      </c>
      <c r="D39" s="189">
        <v>2000000</v>
      </c>
      <c r="E39" s="190"/>
      <c r="F39" s="190"/>
      <c r="G39" s="190"/>
      <c r="H39" s="190"/>
    </row>
    <row r="40" spans="1:9" ht="25.5" x14ac:dyDescent="0.2">
      <c r="A40" s="181">
        <v>118</v>
      </c>
      <c r="B40" s="185" t="s">
        <v>311</v>
      </c>
      <c r="C40" s="186">
        <f t="shared" si="1"/>
        <v>0</v>
      </c>
      <c r="D40" s="189"/>
      <c r="E40" s="190"/>
      <c r="F40" s="190"/>
      <c r="G40" s="190"/>
      <c r="H40" s="190"/>
    </row>
    <row r="41" spans="1:9" x14ac:dyDescent="0.2">
      <c r="A41" s="181">
        <v>117</v>
      </c>
      <c r="B41" s="185" t="s">
        <v>312</v>
      </c>
      <c r="C41" s="186">
        <f t="shared" si="1"/>
        <v>1000000</v>
      </c>
      <c r="D41" s="189">
        <v>1000000</v>
      </c>
      <c r="E41" s="190"/>
      <c r="F41" s="190"/>
      <c r="G41" s="190"/>
      <c r="H41" s="190"/>
    </row>
    <row r="42" spans="1:9" x14ac:dyDescent="0.2">
      <c r="A42" s="181">
        <v>120</v>
      </c>
      <c r="B42" s="191" t="s">
        <v>31</v>
      </c>
      <c r="C42" s="186">
        <f t="shared" si="1"/>
        <v>8032500</v>
      </c>
      <c r="D42" s="192">
        <f>D38+D39</f>
        <v>8032500</v>
      </c>
      <c r="E42" s="192">
        <f t="shared" ref="E42:H42" si="2">E38+E39</f>
        <v>0</v>
      </c>
      <c r="F42" s="192">
        <f t="shared" si="2"/>
        <v>0</v>
      </c>
      <c r="G42" s="192">
        <f t="shared" si="2"/>
        <v>0</v>
      </c>
      <c r="H42" s="192">
        <f t="shared" si="2"/>
        <v>0</v>
      </c>
    </row>
    <row r="43" spans="1:9" x14ac:dyDescent="0.2">
      <c r="A43" s="181">
        <v>121</v>
      </c>
      <c r="B43" s="196" t="s">
        <v>32</v>
      </c>
      <c r="C43" s="186">
        <f t="shared" si="1"/>
        <v>2187439177</v>
      </c>
      <c r="D43" s="197">
        <f>D6+D7+D8+D16+D26+D32+D37+D42</f>
        <v>1169392547</v>
      </c>
      <c r="E43" s="198">
        <f>E6+E7+E8+E16+E26+E32+E37+E42</f>
        <v>331267365</v>
      </c>
      <c r="F43" s="198">
        <f>F6+F7+F8+F16+F26+F32+F37+F42</f>
        <v>283739202</v>
      </c>
      <c r="G43" s="198">
        <f>G6+G7+G8+G16+G26+G32+G37+G42</f>
        <v>111645099</v>
      </c>
      <c r="H43" s="198">
        <f>H6+H7+H8+H16+H26+H32+H37+H42</f>
        <v>291394964</v>
      </c>
      <c r="I43" s="155"/>
    </row>
    <row r="44" spans="1:9" ht="25.5" x14ac:dyDescent="0.2">
      <c r="A44" s="181">
        <v>122</v>
      </c>
      <c r="B44" s="185" t="s">
        <v>33</v>
      </c>
      <c r="C44" s="186">
        <f t="shared" si="1"/>
        <v>24819913</v>
      </c>
      <c r="D44" s="242">
        <v>24819913</v>
      </c>
      <c r="E44" s="190"/>
      <c r="F44" s="190"/>
      <c r="G44" s="190"/>
      <c r="H44" s="190"/>
    </row>
    <row r="45" spans="1:9" ht="25.5" x14ac:dyDescent="0.2">
      <c r="A45" s="181">
        <v>123</v>
      </c>
      <c r="B45" s="185" t="s">
        <v>34</v>
      </c>
      <c r="C45" s="186">
        <f>SUM(D45:H45)</f>
        <v>931956993</v>
      </c>
      <c r="D45" s="221">
        <v>931956993</v>
      </c>
      <c r="E45" s="190"/>
      <c r="F45" s="190"/>
      <c r="G45" s="190"/>
      <c r="H45" s="190"/>
    </row>
    <row r="46" spans="1:9" x14ac:dyDescent="0.2">
      <c r="A46" s="181">
        <v>124</v>
      </c>
      <c r="B46" s="185" t="s">
        <v>35</v>
      </c>
      <c r="C46" s="186">
        <f t="shared" si="1"/>
        <v>956776906</v>
      </c>
      <c r="D46" s="188">
        <f>SUM(D44:D45)</f>
        <v>956776906</v>
      </c>
      <c r="E46" s="188">
        <f>SUM(E44:E45)</f>
        <v>0</v>
      </c>
      <c r="F46" s="188">
        <f>SUM(F44:F45)</f>
        <v>0</v>
      </c>
      <c r="G46" s="188">
        <f>SUM(G44:G45)</f>
        <v>0</v>
      </c>
      <c r="H46" s="188">
        <f>SUM(H44:H45)</f>
        <v>0</v>
      </c>
    </row>
    <row r="47" spans="1:9" ht="13.5" thickBot="1" x14ac:dyDescent="0.25">
      <c r="A47" s="181">
        <v>125</v>
      </c>
      <c r="B47" s="199" t="s">
        <v>36</v>
      </c>
      <c r="C47" s="186">
        <f t="shared" si="1"/>
        <v>956776906</v>
      </c>
      <c r="D47" s="200">
        <f>D46</f>
        <v>956776906</v>
      </c>
      <c r="E47" s="201">
        <f>E46</f>
        <v>0</v>
      </c>
      <c r="F47" s="201">
        <f>F46</f>
        <v>0</v>
      </c>
      <c r="G47" s="201">
        <f>G46</f>
        <v>0</v>
      </c>
      <c r="H47" s="201">
        <f>H46</f>
        <v>0</v>
      </c>
    </row>
    <row r="48" spans="1:9" ht="14.25" thickTop="1" thickBot="1" x14ac:dyDescent="0.25">
      <c r="A48" s="181">
        <v>126</v>
      </c>
      <c r="B48" s="18" t="s">
        <v>37</v>
      </c>
      <c r="C48" s="186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55">
        <f>'11'!C79-'12'!C48</f>
        <v>0</v>
      </c>
      <c r="D49" s="155">
        <f>'11'!D79-'12'!D48</f>
        <v>0</v>
      </c>
      <c r="E49" s="155">
        <f>'11'!E79-'12'!E48</f>
        <v>0</v>
      </c>
      <c r="F49" s="155">
        <f>'11'!F79-'12'!F48</f>
        <v>0</v>
      </c>
      <c r="G49" s="155">
        <f>'11'!G79-'12'!G48</f>
        <v>0</v>
      </c>
      <c r="H49" s="155">
        <f>'11'!H79-'12'!H48</f>
        <v>0</v>
      </c>
    </row>
    <row r="50" spans="3:8" x14ac:dyDescent="0.2">
      <c r="C50" s="155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L16" sqref="L16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57" t="s">
        <v>264</v>
      </c>
      <c r="F1" s="358" t="s">
        <v>702</v>
      </c>
    </row>
    <row r="2" spans="1:8" x14ac:dyDescent="0.2">
      <c r="B2" s="157" t="s">
        <v>528</v>
      </c>
      <c r="C2" s="158"/>
      <c r="F2" s="145" t="s">
        <v>735</v>
      </c>
    </row>
    <row r="3" spans="1:8" x14ac:dyDescent="0.2">
      <c r="C3" s="10"/>
      <c r="F3" t="s">
        <v>75</v>
      </c>
    </row>
    <row r="4" spans="1:8" x14ac:dyDescent="0.2">
      <c r="B4" s="159"/>
      <c r="C4" s="202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179" t="s">
        <v>39</v>
      </c>
      <c r="E5" s="180" t="s">
        <v>345</v>
      </c>
      <c r="F5" s="180" t="s">
        <v>40</v>
      </c>
      <c r="G5" s="180" t="s">
        <v>343</v>
      </c>
      <c r="H5" s="180" t="s">
        <v>344</v>
      </c>
    </row>
    <row r="6" spans="1:8" ht="25.5" x14ac:dyDescent="0.2">
      <c r="A6" s="4">
        <v>1</v>
      </c>
      <c r="B6" s="160" t="s">
        <v>42</v>
      </c>
      <c r="C6" s="161">
        <f>SUM(D6:H6)</f>
        <v>230936757</v>
      </c>
      <c r="D6" s="156">
        <v>230936757</v>
      </c>
      <c r="E6" s="5"/>
      <c r="F6" s="5"/>
      <c r="G6" s="5"/>
      <c r="H6" s="5"/>
    </row>
    <row r="7" spans="1:8" ht="25.5" x14ac:dyDescent="0.2">
      <c r="A7" s="4">
        <v>2</v>
      </c>
      <c r="B7" s="160" t="s">
        <v>267</v>
      </c>
      <c r="C7" s="161">
        <f t="shared" ref="C7:C72" si="0">SUM(D7:H7)</f>
        <v>338473654</v>
      </c>
      <c r="D7" s="156">
        <v>338473654</v>
      </c>
      <c r="E7" s="5"/>
      <c r="F7" s="5"/>
      <c r="G7" s="5"/>
      <c r="H7" s="5"/>
    </row>
    <row r="8" spans="1:8" ht="25.5" x14ac:dyDescent="0.2">
      <c r="A8" s="231">
        <v>3</v>
      </c>
      <c r="B8" s="232" t="s">
        <v>336</v>
      </c>
      <c r="C8" s="161">
        <f t="shared" si="0"/>
        <v>58222190</v>
      </c>
      <c r="D8" s="156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32" t="s">
        <v>337</v>
      </c>
      <c r="C9" s="233"/>
      <c r="D9" s="356">
        <v>130029173</v>
      </c>
      <c r="E9" s="234"/>
      <c r="F9" s="234"/>
      <c r="G9" s="234"/>
      <c r="H9" s="234"/>
    </row>
    <row r="10" spans="1:8" ht="25.5" x14ac:dyDescent="0.2">
      <c r="A10" s="231">
        <v>5</v>
      </c>
      <c r="B10" s="160" t="s">
        <v>268</v>
      </c>
      <c r="C10" s="161">
        <f t="shared" si="0"/>
        <v>22448136</v>
      </c>
      <c r="D10" s="156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60" t="s">
        <v>269</v>
      </c>
      <c r="C11" s="161">
        <f t="shared" si="0"/>
        <v>0</v>
      </c>
      <c r="D11" s="5"/>
      <c r="E11" s="5"/>
      <c r="F11" s="5"/>
      <c r="G11" s="5"/>
      <c r="H11" s="5"/>
    </row>
    <row r="12" spans="1:8" x14ac:dyDescent="0.2">
      <c r="A12" s="231">
        <v>7</v>
      </c>
      <c r="B12" s="160" t="s">
        <v>270</v>
      </c>
      <c r="C12" s="161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0" t="s">
        <v>43</v>
      </c>
      <c r="C13" s="161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4" customFormat="1" x14ac:dyDescent="0.2">
      <c r="A14" s="231">
        <v>9</v>
      </c>
      <c r="B14" s="162" t="s">
        <v>271</v>
      </c>
      <c r="C14" s="161">
        <f t="shared" si="0"/>
        <v>0</v>
      </c>
      <c r="D14" s="163"/>
      <c r="E14" s="163"/>
      <c r="F14" s="163"/>
      <c r="G14" s="163"/>
      <c r="H14" s="163"/>
    </row>
    <row r="15" spans="1:8" ht="25.5" x14ac:dyDescent="0.2">
      <c r="A15" s="4">
        <v>10</v>
      </c>
      <c r="B15" s="160" t="s">
        <v>44</v>
      </c>
      <c r="C15" s="161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31">
        <v>11</v>
      </c>
      <c r="B16" s="160" t="s">
        <v>272</v>
      </c>
      <c r="C16" s="161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60" t="s">
        <v>273</v>
      </c>
      <c r="C17" s="161">
        <f t="shared" si="0"/>
        <v>0</v>
      </c>
      <c r="D17" s="5"/>
      <c r="E17" s="5"/>
      <c r="F17" s="5"/>
      <c r="G17" s="5"/>
      <c r="H17" s="5"/>
    </row>
    <row r="18" spans="1:8" x14ac:dyDescent="0.2">
      <c r="A18" s="231">
        <v>13</v>
      </c>
      <c r="B18" s="160" t="s">
        <v>274</v>
      </c>
      <c r="C18" s="161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60" t="s">
        <v>275</v>
      </c>
      <c r="C19" s="161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31">
        <v>15</v>
      </c>
      <c r="B20" s="160" t="s">
        <v>276</v>
      </c>
      <c r="C20" s="161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65" t="s">
        <v>45</v>
      </c>
      <c r="C21" s="161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31">
        <v>17</v>
      </c>
      <c r="B22" s="160" t="s">
        <v>46</v>
      </c>
      <c r="C22" s="161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0" t="s">
        <v>277</v>
      </c>
      <c r="C23" s="161">
        <f t="shared" si="0"/>
        <v>0</v>
      </c>
      <c r="D23" s="156"/>
      <c r="E23" s="156"/>
      <c r="F23" s="166"/>
      <c r="G23" s="166"/>
      <c r="H23" s="166"/>
    </row>
    <row r="24" spans="1:8" x14ac:dyDescent="0.2">
      <c r="A24" s="231">
        <v>19</v>
      </c>
      <c r="B24" s="160" t="s">
        <v>278</v>
      </c>
      <c r="C24" s="161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0" t="s">
        <v>279</v>
      </c>
      <c r="C25" s="161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31">
        <v>21</v>
      </c>
      <c r="B26" s="160" t="s">
        <v>280</v>
      </c>
      <c r="C26" s="161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60" t="s">
        <v>281</v>
      </c>
      <c r="C27" s="161">
        <f t="shared" si="0"/>
        <v>0</v>
      </c>
      <c r="D27" s="5"/>
      <c r="E27" s="5"/>
      <c r="F27" s="5"/>
      <c r="G27" s="5"/>
      <c r="H27" s="5"/>
    </row>
    <row r="28" spans="1:8" x14ac:dyDescent="0.2">
      <c r="A28" s="231">
        <v>23</v>
      </c>
      <c r="B28" s="167" t="s">
        <v>282</v>
      </c>
      <c r="C28" s="161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65" t="s">
        <v>47</v>
      </c>
      <c r="C29" s="161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1">
        <v>25</v>
      </c>
      <c r="B30" s="160" t="s">
        <v>48</v>
      </c>
      <c r="C30" s="161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0" t="s">
        <v>49</v>
      </c>
      <c r="C31" s="161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31">
        <v>27</v>
      </c>
      <c r="B32" s="160" t="s">
        <v>50</v>
      </c>
      <c r="C32" s="161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416"/>
      <c r="B33" s="417" t="s">
        <v>529</v>
      </c>
      <c r="C33" s="161">
        <f t="shared" si="0"/>
        <v>5000000</v>
      </c>
      <c r="D33" s="419">
        <v>5000000</v>
      </c>
      <c r="E33" s="418"/>
      <c r="F33" s="418"/>
      <c r="G33" s="418"/>
      <c r="H33" s="418"/>
    </row>
    <row r="34" spans="1:8" ht="18.75" customHeight="1" x14ac:dyDescent="0.2">
      <c r="A34" s="4">
        <v>28</v>
      </c>
      <c r="B34" s="160" t="s">
        <v>51</v>
      </c>
      <c r="C34" s="161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31">
        <v>29</v>
      </c>
      <c r="B35" s="160" t="s">
        <v>283</v>
      </c>
      <c r="C35" s="161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60" t="s">
        <v>284</v>
      </c>
      <c r="C36" s="161">
        <f t="shared" si="0"/>
        <v>0</v>
      </c>
      <c r="D36" s="5"/>
      <c r="E36" s="5"/>
      <c r="F36" s="5"/>
      <c r="G36" s="5"/>
      <c r="H36" s="5"/>
    </row>
    <row r="37" spans="1:8" x14ac:dyDescent="0.2">
      <c r="A37" s="231">
        <v>31</v>
      </c>
      <c r="B37" s="160" t="s">
        <v>52</v>
      </c>
      <c r="C37" s="161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60" t="s">
        <v>53</v>
      </c>
      <c r="C38" s="161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31">
        <v>33</v>
      </c>
      <c r="B39" s="160" t="s">
        <v>285</v>
      </c>
      <c r="C39" s="161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60" t="s">
        <v>286</v>
      </c>
      <c r="C40" s="161">
        <f t="shared" si="0"/>
        <v>0</v>
      </c>
      <c r="D40" s="5"/>
      <c r="E40" s="5"/>
      <c r="F40" s="5"/>
      <c r="G40" s="5"/>
      <c r="H40" s="5"/>
    </row>
    <row r="41" spans="1:8" x14ac:dyDescent="0.2">
      <c r="A41" s="231">
        <v>35</v>
      </c>
      <c r="B41" s="165" t="s">
        <v>54</v>
      </c>
      <c r="C41" s="161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62" t="s">
        <v>287</v>
      </c>
      <c r="C42" s="161">
        <f t="shared" si="0"/>
        <v>0</v>
      </c>
      <c r="D42" s="168"/>
      <c r="E42" s="168"/>
      <c r="F42" s="168"/>
      <c r="G42" s="168"/>
      <c r="H42" s="168"/>
    </row>
    <row r="43" spans="1:8" x14ac:dyDescent="0.2">
      <c r="A43" s="231">
        <v>37</v>
      </c>
      <c r="B43" s="169" t="s">
        <v>55</v>
      </c>
      <c r="C43" s="161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69" t="s">
        <v>288</v>
      </c>
      <c r="C44" s="161">
        <f t="shared" si="0"/>
        <v>11190930</v>
      </c>
      <c r="D44" s="156"/>
      <c r="E44" s="156"/>
      <c r="F44" s="156"/>
      <c r="G44" s="156"/>
      <c r="H44" s="156">
        <v>11190930</v>
      </c>
    </row>
    <row r="45" spans="1:8" x14ac:dyDescent="0.2">
      <c r="A45" s="231">
        <v>39</v>
      </c>
      <c r="B45" s="169" t="s">
        <v>56</v>
      </c>
      <c r="C45" s="161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69" t="s">
        <v>289</v>
      </c>
      <c r="C46" s="161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31">
        <v>41</v>
      </c>
      <c r="B47" s="169" t="s">
        <v>290</v>
      </c>
      <c r="C47" s="161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60" t="s">
        <v>57</v>
      </c>
      <c r="C48" s="161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31">
        <v>43</v>
      </c>
      <c r="B49" s="160" t="s">
        <v>58</v>
      </c>
      <c r="C49" s="161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60" t="s">
        <v>59</v>
      </c>
      <c r="C50" s="161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31">
        <v>45</v>
      </c>
      <c r="B51" s="160" t="s">
        <v>291</v>
      </c>
      <c r="C51" s="161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60" t="s">
        <v>292</v>
      </c>
      <c r="C52" s="161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31">
        <v>47</v>
      </c>
      <c r="B53" s="160" t="s">
        <v>60</v>
      </c>
      <c r="C53" s="161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60" t="s">
        <v>293</v>
      </c>
      <c r="C54" s="161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31">
        <v>49</v>
      </c>
      <c r="B55" s="160" t="s">
        <v>61</v>
      </c>
      <c r="C55" s="161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60" t="s">
        <v>294</v>
      </c>
      <c r="C56" s="161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31">
        <v>51</v>
      </c>
      <c r="B57" s="160" t="s">
        <v>295</v>
      </c>
      <c r="C57" s="161">
        <f t="shared" si="0"/>
        <v>10922094</v>
      </c>
      <c r="D57" s="156">
        <v>4698000</v>
      </c>
      <c r="E57" s="156"/>
      <c r="F57" s="156">
        <v>1586250</v>
      </c>
      <c r="G57" s="156"/>
      <c r="H57" s="156">
        <v>4637844</v>
      </c>
    </row>
    <row r="58" spans="1:8" x14ac:dyDescent="0.2">
      <c r="A58" s="4">
        <v>52</v>
      </c>
      <c r="B58" s="160" t="s">
        <v>62</v>
      </c>
      <c r="C58" s="161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31">
        <v>53</v>
      </c>
      <c r="B59" s="160" t="s">
        <v>296</v>
      </c>
      <c r="C59" s="161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60" t="s">
        <v>297</v>
      </c>
      <c r="C60" s="161">
        <f t="shared" si="0"/>
        <v>0</v>
      </c>
      <c r="D60" s="5"/>
      <c r="E60" s="5"/>
      <c r="F60" s="5"/>
      <c r="G60" s="5"/>
      <c r="H60" s="5"/>
    </row>
    <row r="61" spans="1:8" x14ac:dyDescent="0.2">
      <c r="A61" s="231">
        <v>55</v>
      </c>
      <c r="B61" s="160" t="s">
        <v>63</v>
      </c>
      <c r="C61" s="161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60" t="s">
        <v>298</v>
      </c>
      <c r="C62" s="161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31">
        <v>57</v>
      </c>
      <c r="B63" s="165" t="s">
        <v>64</v>
      </c>
      <c r="C63" s="161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60" t="s">
        <v>299</v>
      </c>
      <c r="C64" s="161">
        <f t="shared" si="0"/>
        <v>0</v>
      </c>
      <c r="D64" s="5"/>
      <c r="E64" s="5"/>
      <c r="F64" s="5"/>
      <c r="G64" s="3"/>
      <c r="H64" s="3"/>
    </row>
    <row r="65" spans="1:8" x14ac:dyDescent="0.2">
      <c r="A65" s="231">
        <v>59</v>
      </c>
      <c r="B65" s="160" t="s">
        <v>300</v>
      </c>
      <c r="C65" s="161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65" t="s">
        <v>65</v>
      </c>
      <c r="C66" s="161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31">
        <v>61</v>
      </c>
      <c r="B67" s="170" t="s">
        <v>301</v>
      </c>
      <c r="C67" s="161">
        <f t="shared" si="0"/>
        <v>0</v>
      </c>
      <c r="D67" s="156"/>
      <c r="E67" s="156"/>
      <c r="F67" s="156"/>
      <c r="G67" s="156"/>
      <c r="H67" s="156"/>
    </row>
    <row r="68" spans="1:8" x14ac:dyDescent="0.2">
      <c r="A68" s="4">
        <v>62</v>
      </c>
      <c r="B68" s="171" t="s">
        <v>302</v>
      </c>
      <c r="C68" s="161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31">
        <v>63</v>
      </c>
      <c r="B69" s="160" t="s">
        <v>66</v>
      </c>
      <c r="C69" s="161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60" t="s">
        <v>67</v>
      </c>
      <c r="C70" s="161">
        <f t="shared" si="0"/>
        <v>0</v>
      </c>
      <c r="D70" s="5"/>
      <c r="E70" s="5"/>
      <c r="F70" s="5"/>
      <c r="G70" s="5"/>
      <c r="H70" s="5"/>
    </row>
    <row r="71" spans="1:8" x14ac:dyDescent="0.2">
      <c r="A71" s="231">
        <v>65</v>
      </c>
      <c r="B71" s="160" t="s">
        <v>68</v>
      </c>
      <c r="C71" s="161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65" t="s">
        <v>69</v>
      </c>
      <c r="C72" s="161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31">
        <v>67</v>
      </c>
      <c r="B73" s="172" t="s">
        <v>70</v>
      </c>
      <c r="C73" s="161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62" t="s">
        <v>303</v>
      </c>
      <c r="C74" s="161">
        <f t="shared" si="2"/>
        <v>0</v>
      </c>
      <c r="D74" s="156"/>
      <c r="E74" s="156"/>
      <c r="F74" s="156"/>
      <c r="G74" s="156"/>
      <c r="H74" s="156"/>
    </row>
    <row r="75" spans="1:8" ht="25.5" x14ac:dyDescent="0.2">
      <c r="A75" s="231">
        <v>69</v>
      </c>
      <c r="B75" s="160" t="s">
        <v>304</v>
      </c>
      <c r="C75" s="161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60" t="s">
        <v>71</v>
      </c>
      <c r="C76" s="161">
        <f t="shared" si="2"/>
        <v>0</v>
      </c>
      <c r="D76" s="5"/>
      <c r="E76" s="5"/>
      <c r="F76" s="5"/>
      <c r="G76" s="5"/>
      <c r="H76" s="5"/>
    </row>
    <row r="77" spans="1:8" x14ac:dyDescent="0.2">
      <c r="A77" s="231">
        <v>71</v>
      </c>
      <c r="B77" s="160" t="s">
        <v>305</v>
      </c>
      <c r="C77" s="161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60" t="s">
        <v>72</v>
      </c>
      <c r="C78" s="161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31">
        <v>73</v>
      </c>
      <c r="B79" s="173" t="s">
        <v>73</v>
      </c>
      <c r="C79" s="161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74" t="s">
        <v>37</v>
      </c>
      <c r="C80" s="161">
        <f t="shared" si="2"/>
        <v>2922328808</v>
      </c>
      <c r="D80" s="175">
        <f>D73+D79</f>
        <v>1812973027</v>
      </c>
      <c r="E80" s="175">
        <f>E73+E79</f>
        <v>362916395</v>
      </c>
      <c r="F80" s="175">
        <f>F73+F79</f>
        <v>304595598</v>
      </c>
      <c r="G80" s="175">
        <f>G73+G79</f>
        <v>121724805</v>
      </c>
      <c r="H80" s="175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6" activePane="bottomLeft" state="frozen"/>
      <selection activeCell="Q29" sqref="Q29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57" t="s">
        <v>264</v>
      </c>
      <c r="E1" s="358" t="s">
        <v>702</v>
      </c>
    </row>
    <row r="2" spans="1:8" x14ac:dyDescent="0.2">
      <c r="B2" s="157" t="s">
        <v>528</v>
      </c>
      <c r="E2" s="145" t="s">
        <v>734</v>
      </c>
    </row>
    <row r="3" spans="1:8" x14ac:dyDescent="0.2">
      <c r="B3" s="157"/>
      <c r="C3" s="157" t="s">
        <v>315</v>
      </c>
      <c r="E3" t="s">
        <v>75</v>
      </c>
    </row>
    <row r="4" spans="1:8" ht="13.5" thickBot="1" x14ac:dyDescent="0.25">
      <c r="B4" s="157"/>
    </row>
    <row r="5" spans="1:8" ht="38.25" x14ac:dyDescent="0.2">
      <c r="A5" s="176" t="s">
        <v>1</v>
      </c>
      <c r="B5" s="177" t="s">
        <v>306</v>
      </c>
      <c r="C5" s="178" t="s">
        <v>265</v>
      </c>
      <c r="D5" s="179" t="s">
        <v>39</v>
      </c>
      <c r="E5" s="180" t="s">
        <v>345</v>
      </c>
      <c r="F5" s="180" t="s">
        <v>40</v>
      </c>
      <c r="G5" s="180" t="s">
        <v>343</v>
      </c>
      <c r="H5" s="180" t="s">
        <v>344</v>
      </c>
    </row>
    <row r="6" spans="1:8" x14ac:dyDescent="0.2">
      <c r="A6" s="181">
        <v>27</v>
      </c>
      <c r="B6" s="182" t="s">
        <v>3</v>
      </c>
      <c r="C6" s="183">
        <f t="shared" ref="C6:C38" si="0">SUM(D6:H6)</f>
        <v>703751276</v>
      </c>
      <c r="D6" s="184">
        <v>60969630</v>
      </c>
      <c r="E6" s="184">
        <v>256495698</v>
      </c>
      <c r="F6" s="184">
        <v>137233458</v>
      </c>
      <c r="G6" s="184">
        <v>52185940</v>
      </c>
      <c r="H6" s="184">
        <v>196866550</v>
      </c>
    </row>
    <row r="7" spans="1:8" ht="25.5" x14ac:dyDescent="0.2">
      <c r="A7" s="181">
        <v>28</v>
      </c>
      <c r="B7" s="182" t="s">
        <v>4</v>
      </c>
      <c r="C7" s="183">
        <f t="shared" si="0"/>
        <v>94554696</v>
      </c>
      <c r="D7" s="184">
        <v>8624013</v>
      </c>
      <c r="E7" s="184">
        <v>39275897</v>
      </c>
      <c r="F7" s="184">
        <v>16265804</v>
      </c>
      <c r="G7" s="184">
        <v>7429090</v>
      </c>
      <c r="H7" s="184">
        <v>22959892</v>
      </c>
    </row>
    <row r="8" spans="1:8" x14ac:dyDescent="0.2">
      <c r="A8" s="181">
        <v>87</v>
      </c>
      <c r="B8" s="182" t="s">
        <v>5</v>
      </c>
      <c r="C8" s="183">
        <f t="shared" si="0"/>
        <v>449020540</v>
      </c>
      <c r="D8" s="184">
        <v>90027388</v>
      </c>
      <c r="E8" s="184">
        <v>60121700</v>
      </c>
      <c r="F8" s="184">
        <v>143717636</v>
      </c>
      <c r="G8" s="184">
        <v>57909275</v>
      </c>
      <c r="H8" s="184">
        <v>97244541</v>
      </c>
    </row>
    <row r="9" spans="1:8" x14ac:dyDescent="0.2">
      <c r="A9" s="181">
        <v>88</v>
      </c>
      <c r="B9" s="185" t="s">
        <v>6</v>
      </c>
      <c r="C9" s="186">
        <f t="shared" si="0"/>
        <v>0</v>
      </c>
      <c r="D9" s="187">
        <f>D10</f>
        <v>0</v>
      </c>
      <c r="E9" s="188">
        <f>E10</f>
        <v>0</v>
      </c>
      <c r="F9" s="188">
        <f>F10</f>
        <v>0</v>
      </c>
      <c r="G9" s="188">
        <f>G10</f>
        <v>0</v>
      </c>
      <c r="H9" s="188">
        <f>H10</f>
        <v>0</v>
      </c>
    </row>
    <row r="10" spans="1:8" ht="25.5" x14ac:dyDescent="0.2">
      <c r="A10" s="181">
        <v>89</v>
      </c>
      <c r="B10" s="185" t="s">
        <v>7</v>
      </c>
      <c r="C10" s="186">
        <f t="shared" si="0"/>
        <v>0</v>
      </c>
      <c r="D10" s="189"/>
      <c r="E10" s="190"/>
      <c r="F10" s="190"/>
      <c r="G10" s="190"/>
      <c r="H10" s="190"/>
    </row>
    <row r="11" spans="1:8" x14ac:dyDescent="0.2">
      <c r="A11" s="181">
        <v>90</v>
      </c>
      <c r="B11" s="185" t="s">
        <v>8</v>
      </c>
      <c r="C11" s="186">
        <f t="shared" si="0"/>
        <v>300000</v>
      </c>
      <c r="D11" s="187">
        <f>D12</f>
        <v>300000</v>
      </c>
      <c r="E11" s="188">
        <f>E12</f>
        <v>0</v>
      </c>
      <c r="F11" s="188">
        <f>F12</f>
        <v>0</v>
      </c>
      <c r="G11" s="188">
        <f>G12</f>
        <v>0</v>
      </c>
      <c r="H11" s="188">
        <f>H12</f>
        <v>0</v>
      </c>
    </row>
    <row r="12" spans="1:8" ht="25.5" x14ac:dyDescent="0.2">
      <c r="A12" s="181">
        <v>91</v>
      </c>
      <c r="B12" s="185" t="s">
        <v>9</v>
      </c>
      <c r="C12" s="186">
        <f t="shared" si="0"/>
        <v>300000</v>
      </c>
      <c r="D12" s="187">
        <v>300000</v>
      </c>
      <c r="E12" s="188"/>
      <c r="F12" s="188"/>
      <c r="G12" s="188"/>
      <c r="H12" s="188"/>
    </row>
    <row r="13" spans="1:8" x14ac:dyDescent="0.2">
      <c r="A13" s="181">
        <v>92</v>
      </c>
      <c r="B13" s="185" t="s">
        <v>10</v>
      </c>
      <c r="C13" s="186">
        <f t="shared" si="0"/>
        <v>3000000</v>
      </c>
      <c r="D13" s="188">
        <f>SUM(D14:D15)</f>
        <v>3000000</v>
      </c>
      <c r="E13" s="188">
        <f>SUM(E14:E15)</f>
        <v>0</v>
      </c>
      <c r="F13" s="188">
        <f>SUM(F14:F15)</f>
        <v>0</v>
      </c>
      <c r="G13" s="188">
        <f>SUM(G14:G15)</f>
        <v>0</v>
      </c>
      <c r="H13" s="188">
        <f>SUM(H14:H15)</f>
        <v>0</v>
      </c>
    </row>
    <row r="14" spans="1:8" x14ac:dyDescent="0.2">
      <c r="A14" s="181">
        <v>93</v>
      </c>
      <c r="B14" s="185" t="s">
        <v>11</v>
      </c>
      <c r="C14" s="186">
        <f t="shared" si="0"/>
        <v>800000</v>
      </c>
      <c r="D14" s="189">
        <v>800000</v>
      </c>
      <c r="E14" s="190"/>
      <c r="F14" s="190"/>
      <c r="G14" s="190"/>
      <c r="H14" s="190"/>
    </row>
    <row r="15" spans="1:8" x14ac:dyDescent="0.2">
      <c r="A15" s="181">
        <v>94</v>
      </c>
      <c r="B15" s="185" t="s">
        <v>12</v>
      </c>
      <c r="C15" s="186">
        <f t="shared" si="0"/>
        <v>2200000</v>
      </c>
      <c r="D15" s="189">
        <v>2200000</v>
      </c>
      <c r="E15" s="190"/>
      <c r="F15" s="190"/>
      <c r="G15" s="190"/>
      <c r="H15" s="190"/>
    </row>
    <row r="16" spans="1:8" x14ac:dyDescent="0.2">
      <c r="A16" s="181">
        <v>96</v>
      </c>
      <c r="B16" s="191" t="s">
        <v>13</v>
      </c>
      <c r="C16" s="186">
        <f t="shared" si="0"/>
        <v>3300000</v>
      </c>
      <c r="D16" s="192">
        <f>D9+D11+D13</f>
        <v>3300000</v>
      </c>
      <c r="E16" s="193">
        <f>E9+E11+E13</f>
        <v>0</v>
      </c>
      <c r="F16" s="193">
        <f>F9+F11+F13</f>
        <v>0</v>
      </c>
      <c r="G16" s="193">
        <f>G9+G11+G13</f>
        <v>0</v>
      </c>
      <c r="H16" s="193">
        <f>H9+H11+H13</f>
        <v>0</v>
      </c>
    </row>
    <row r="17" spans="1:8" ht="18.75" customHeight="1" x14ac:dyDescent="0.2">
      <c r="A17" s="181">
        <v>97</v>
      </c>
      <c r="B17" s="185" t="s">
        <v>570</v>
      </c>
      <c r="C17" s="186">
        <f t="shared" si="0"/>
        <v>90977338</v>
      </c>
      <c r="D17" s="189">
        <v>90977338</v>
      </c>
      <c r="E17" s="190"/>
      <c r="F17" s="190"/>
      <c r="G17" s="190"/>
      <c r="H17" s="190"/>
    </row>
    <row r="18" spans="1:8" ht="25.5" x14ac:dyDescent="0.2">
      <c r="A18" s="181">
        <v>98</v>
      </c>
      <c r="B18" s="185" t="s">
        <v>15</v>
      </c>
      <c r="C18" s="186">
        <f t="shared" si="0"/>
        <v>372035236</v>
      </c>
      <c r="D18" s="194">
        <f>SUM(D19:D22)</f>
        <v>372035236</v>
      </c>
      <c r="E18" s="195">
        <f>SUM(E19:E22)</f>
        <v>0</v>
      </c>
      <c r="F18" s="195">
        <f>SUM(F19:F22)</f>
        <v>0</v>
      </c>
      <c r="G18" s="195">
        <f>SUM(G19:G22)</f>
        <v>0</v>
      </c>
      <c r="H18" s="195">
        <f>SUM(H19:H22)</f>
        <v>0</v>
      </c>
    </row>
    <row r="19" spans="1:8" x14ac:dyDescent="0.2">
      <c r="A19" s="181">
        <v>99</v>
      </c>
      <c r="B19" s="185" t="s">
        <v>307</v>
      </c>
      <c r="C19" s="186">
        <f t="shared" si="0"/>
        <v>3400000</v>
      </c>
      <c r="D19" s="189">
        <v>3400000</v>
      </c>
      <c r="E19" s="190"/>
      <c r="F19" s="190"/>
      <c r="G19" s="190"/>
      <c r="H19" s="190"/>
    </row>
    <row r="20" spans="1:8" x14ac:dyDescent="0.2">
      <c r="A20" s="181">
        <v>100</v>
      </c>
      <c r="B20" s="185" t="s">
        <v>16</v>
      </c>
      <c r="C20" s="186">
        <f t="shared" si="0"/>
        <v>0</v>
      </c>
      <c r="D20" s="189"/>
      <c r="E20" s="190"/>
      <c r="F20" s="190"/>
      <c r="G20" s="190"/>
      <c r="H20" s="190"/>
    </row>
    <row r="21" spans="1:8" ht="25.5" x14ac:dyDescent="0.2">
      <c r="A21" s="181">
        <v>101</v>
      </c>
      <c r="B21" s="185" t="s">
        <v>17</v>
      </c>
      <c r="C21" s="186">
        <f t="shared" si="0"/>
        <v>700000</v>
      </c>
      <c r="D21" s="189">
        <v>700000</v>
      </c>
      <c r="E21" s="190"/>
      <c r="F21" s="190"/>
      <c r="G21" s="190"/>
      <c r="H21" s="190"/>
    </row>
    <row r="22" spans="1:8" x14ac:dyDescent="0.2">
      <c r="A22" s="181">
        <v>102</v>
      </c>
      <c r="B22" s="185" t="s">
        <v>18</v>
      </c>
      <c r="C22" s="186">
        <f t="shared" si="0"/>
        <v>367935236</v>
      </c>
      <c r="D22" s="189">
        <v>367935236</v>
      </c>
      <c r="E22" s="190"/>
      <c r="F22" s="190"/>
      <c r="G22" s="190"/>
      <c r="H22" s="190"/>
    </row>
    <row r="23" spans="1:8" x14ac:dyDescent="0.2">
      <c r="A23" s="416"/>
      <c r="B23" s="471" t="s">
        <v>536</v>
      </c>
      <c r="C23" s="186">
        <f t="shared" si="0"/>
        <v>1255645</v>
      </c>
      <c r="D23" s="472">
        <v>1255645</v>
      </c>
      <c r="E23" s="418"/>
      <c r="F23" s="418"/>
      <c r="G23" s="418"/>
      <c r="H23" s="418"/>
    </row>
    <row r="24" spans="1:8" ht="25.5" x14ac:dyDescent="0.2">
      <c r="A24" s="181">
        <v>103</v>
      </c>
      <c r="B24" s="185" t="s">
        <v>333</v>
      </c>
      <c r="C24" s="186">
        <f t="shared" si="0"/>
        <v>30164800</v>
      </c>
      <c r="D24" s="189">
        <v>30164800</v>
      </c>
      <c r="E24" s="190"/>
      <c r="F24" s="190"/>
      <c r="G24" s="190"/>
      <c r="H24" s="190"/>
    </row>
    <row r="25" spans="1:8" ht="16.5" customHeight="1" x14ac:dyDescent="0.2">
      <c r="A25" s="181"/>
      <c r="B25" s="185" t="s">
        <v>309</v>
      </c>
      <c r="C25" s="186">
        <f t="shared" si="0"/>
        <v>0</v>
      </c>
      <c r="D25" s="189"/>
      <c r="E25" s="190"/>
      <c r="F25" s="190"/>
      <c r="G25" s="190"/>
      <c r="H25" s="190"/>
    </row>
    <row r="26" spans="1:8" ht="16.5" customHeight="1" x14ac:dyDescent="0.2">
      <c r="A26" s="181">
        <v>104</v>
      </c>
      <c r="B26" s="185" t="s">
        <v>19</v>
      </c>
      <c r="C26" s="186">
        <f t="shared" si="0"/>
        <v>12000000</v>
      </c>
      <c r="D26" s="189">
        <v>12000000</v>
      </c>
      <c r="E26" s="190"/>
      <c r="F26" s="190"/>
      <c r="G26" s="190"/>
      <c r="H26" s="190"/>
    </row>
    <row r="27" spans="1:8" ht="18" customHeight="1" x14ac:dyDescent="0.2">
      <c r="A27" s="181">
        <v>105</v>
      </c>
      <c r="B27" s="191" t="s">
        <v>20</v>
      </c>
      <c r="C27" s="186">
        <f t="shared" si="0"/>
        <v>506433019</v>
      </c>
      <c r="D27" s="192">
        <f>D17+D18+D23+D24+D25+D26</f>
        <v>506433019</v>
      </c>
      <c r="E27" s="193">
        <f>E17+E18+E24+E25+E26</f>
        <v>0</v>
      </c>
      <c r="F27" s="193">
        <f>F17+F18+F24+F25+F26</f>
        <v>0</v>
      </c>
      <c r="G27" s="193">
        <f>G17+G18+G24+G25+G26</f>
        <v>0</v>
      </c>
      <c r="H27" s="193">
        <f>H17+H18+H24+H25+H26</f>
        <v>0</v>
      </c>
    </row>
    <row r="28" spans="1:8" x14ac:dyDescent="0.2">
      <c r="A28" s="181">
        <v>106</v>
      </c>
      <c r="B28" s="185" t="s">
        <v>21</v>
      </c>
      <c r="C28" s="186">
        <f t="shared" si="0"/>
        <v>1050000</v>
      </c>
      <c r="D28" s="189">
        <v>750000</v>
      </c>
      <c r="E28" s="190">
        <v>300000</v>
      </c>
      <c r="F28" s="190"/>
      <c r="G28" s="190"/>
      <c r="H28" s="190"/>
    </row>
    <row r="29" spans="1:8" x14ac:dyDescent="0.2">
      <c r="A29" s="181">
        <v>107</v>
      </c>
      <c r="B29" s="185" t="s">
        <v>22</v>
      </c>
      <c r="C29" s="186">
        <f t="shared" si="0"/>
        <v>23913517</v>
      </c>
      <c r="D29" s="189">
        <v>23913517</v>
      </c>
      <c r="E29" s="190"/>
      <c r="F29" s="190"/>
      <c r="G29" s="190"/>
      <c r="H29" s="190"/>
    </row>
    <row r="30" spans="1:8" x14ac:dyDescent="0.2">
      <c r="A30" s="181">
        <v>108</v>
      </c>
      <c r="B30" s="185" t="s">
        <v>23</v>
      </c>
      <c r="C30" s="186">
        <f t="shared" si="0"/>
        <v>3364961</v>
      </c>
      <c r="D30" s="189">
        <v>314961</v>
      </c>
      <c r="E30" s="190">
        <v>2000000</v>
      </c>
      <c r="F30" s="190">
        <v>50000</v>
      </c>
      <c r="G30" s="190">
        <v>800000</v>
      </c>
      <c r="H30" s="190">
        <v>200000</v>
      </c>
    </row>
    <row r="31" spans="1:8" x14ac:dyDescent="0.2">
      <c r="A31" s="181">
        <v>109</v>
      </c>
      <c r="B31" s="185" t="s">
        <v>24</v>
      </c>
      <c r="C31" s="186">
        <f t="shared" si="0"/>
        <v>29687165</v>
      </c>
      <c r="D31" s="189">
        <v>16677165</v>
      </c>
      <c r="E31" s="190">
        <v>2500000</v>
      </c>
      <c r="F31" s="190">
        <v>5760000</v>
      </c>
      <c r="G31" s="190">
        <v>2550000</v>
      </c>
      <c r="H31" s="190">
        <v>2200000</v>
      </c>
    </row>
    <row r="32" spans="1:8" ht="25.5" x14ac:dyDescent="0.2">
      <c r="A32" s="181">
        <v>110</v>
      </c>
      <c r="B32" s="185" t="s">
        <v>25</v>
      </c>
      <c r="C32" s="186">
        <f t="shared" si="0"/>
        <v>15610224</v>
      </c>
      <c r="D32" s="189">
        <v>11247024</v>
      </c>
      <c r="E32" s="190">
        <v>1296000</v>
      </c>
      <c r="F32" s="190">
        <v>1568700</v>
      </c>
      <c r="G32" s="190">
        <v>850500</v>
      </c>
      <c r="H32" s="190">
        <v>648000</v>
      </c>
    </row>
    <row r="33" spans="1:9" x14ac:dyDescent="0.2">
      <c r="A33" s="181">
        <v>111</v>
      </c>
      <c r="B33" s="191" t="s">
        <v>26</v>
      </c>
      <c r="C33" s="186">
        <f t="shared" si="0"/>
        <v>73625867</v>
      </c>
      <c r="D33" s="192">
        <f>SUM(D28:D32)</f>
        <v>52902667</v>
      </c>
      <c r="E33" s="193">
        <f>SUM(E28:E32)</f>
        <v>6096000</v>
      </c>
      <c r="F33" s="193">
        <f>SUM(F28:F32)</f>
        <v>7378700</v>
      </c>
      <c r="G33" s="193">
        <f>SUM(G28:G32)</f>
        <v>4200500</v>
      </c>
      <c r="H33" s="193">
        <f>SUM(H28:H32)</f>
        <v>3048000</v>
      </c>
    </row>
    <row r="34" spans="1:9" x14ac:dyDescent="0.2">
      <c r="A34" s="181">
        <v>112</v>
      </c>
      <c r="B34" s="185" t="s">
        <v>27</v>
      </c>
      <c r="C34" s="186">
        <f t="shared" si="0"/>
        <v>36954370</v>
      </c>
      <c r="D34" s="189">
        <v>36954370</v>
      </c>
      <c r="E34" s="190"/>
      <c r="F34" s="190"/>
      <c r="G34" s="190"/>
      <c r="H34" s="190"/>
    </row>
    <row r="35" spans="1:9" x14ac:dyDescent="0.2">
      <c r="A35" s="181"/>
      <c r="B35" s="185" t="s">
        <v>310</v>
      </c>
      <c r="C35" s="186">
        <f t="shared" si="0"/>
        <v>250000</v>
      </c>
      <c r="D35" s="189"/>
      <c r="E35" s="190">
        <v>250000</v>
      </c>
      <c r="F35" s="190"/>
      <c r="G35" s="190"/>
      <c r="H35" s="190"/>
    </row>
    <row r="36" spans="1:9" x14ac:dyDescent="0.2">
      <c r="A36" s="181">
        <v>113</v>
      </c>
      <c r="B36" s="185" t="s">
        <v>28</v>
      </c>
      <c r="C36" s="186">
        <f t="shared" si="0"/>
        <v>480000</v>
      </c>
      <c r="D36" s="189"/>
      <c r="E36" s="190">
        <v>480000</v>
      </c>
      <c r="F36" s="190"/>
      <c r="G36" s="190"/>
      <c r="H36" s="190"/>
    </row>
    <row r="37" spans="1:9" ht="25.5" x14ac:dyDescent="0.2">
      <c r="A37" s="181">
        <v>114</v>
      </c>
      <c r="B37" s="185" t="s">
        <v>29</v>
      </c>
      <c r="C37" s="186">
        <f t="shared" si="0"/>
        <v>10174779</v>
      </c>
      <c r="D37" s="189">
        <v>9977679</v>
      </c>
      <c r="E37" s="190">
        <v>197100</v>
      </c>
      <c r="F37" s="190"/>
      <c r="G37" s="190"/>
      <c r="H37" s="190"/>
    </row>
    <row r="38" spans="1:9" x14ac:dyDescent="0.2">
      <c r="A38" s="181">
        <v>115</v>
      </c>
      <c r="B38" s="191" t="s">
        <v>30</v>
      </c>
      <c r="C38" s="186">
        <f t="shared" si="0"/>
        <v>47859149</v>
      </c>
      <c r="D38" s="192">
        <f>SUM(D34:D37)</f>
        <v>46932049</v>
      </c>
      <c r="E38" s="193">
        <f>SUM(E34:E37)</f>
        <v>927100</v>
      </c>
      <c r="F38" s="193">
        <f>SUM(F34:F37)</f>
        <v>0</v>
      </c>
      <c r="G38" s="193">
        <f>SUM(G34:G37)</f>
        <v>0</v>
      </c>
      <c r="H38" s="193">
        <f>SUM(H34:H37)</f>
        <v>0</v>
      </c>
    </row>
    <row r="39" spans="1:9" ht="25.5" x14ac:dyDescent="0.2">
      <c r="A39" s="181">
        <v>116</v>
      </c>
      <c r="B39" s="185" t="s">
        <v>334</v>
      </c>
      <c r="C39" s="186">
        <f>SUM(D39:H39)</f>
        <v>3784600</v>
      </c>
      <c r="D39" s="187">
        <v>3784600</v>
      </c>
      <c r="E39" s="188">
        <f>SUM(E40:E42)</f>
        <v>0</v>
      </c>
      <c r="F39" s="188">
        <f>SUM(F40:F42)</f>
        <v>0</v>
      </c>
      <c r="G39" s="188">
        <f>SUM(G40:G42)</f>
        <v>0</v>
      </c>
      <c r="H39" s="188">
        <f>SUM(H40:H42)</f>
        <v>0</v>
      </c>
    </row>
    <row r="40" spans="1:9" ht="25.5" x14ac:dyDescent="0.2">
      <c r="A40" s="181">
        <v>119</v>
      </c>
      <c r="B40" s="185" t="s">
        <v>335</v>
      </c>
      <c r="C40" s="186">
        <f t="shared" ref="C40:C49" si="1">SUM(D40:H40)</f>
        <v>1000000</v>
      </c>
      <c r="D40" s="189">
        <f>SUM(D41:D42)</f>
        <v>1000000</v>
      </c>
      <c r="E40" s="190"/>
      <c r="F40" s="190"/>
      <c r="G40" s="190"/>
      <c r="H40" s="190"/>
    </row>
    <row r="41" spans="1:9" ht="25.5" x14ac:dyDescent="0.2">
      <c r="A41" s="181">
        <v>118</v>
      </c>
      <c r="B41" s="185" t="s">
        <v>311</v>
      </c>
      <c r="C41" s="186">
        <f t="shared" si="1"/>
        <v>0</v>
      </c>
      <c r="D41" s="189"/>
      <c r="E41" s="190"/>
      <c r="F41" s="190"/>
      <c r="G41" s="190"/>
      <c r="H41" s="190"/>
    </row>
    <row r="42" spans="1:9" x14ac:dyDescent="0.2">
      <c r="A42" s="181">
        <v>117</v>
      </c>
      <c r="B42" s="185" t="s">
        <v>312</v>
      </c>
      <c r="C42" s="186">
        <f t="shared" si="1"/>
        <v>1000000</v>
      </c>
      <c r="D42" s="189">
        <v>1000000</v>
      </c>
      <c r="E42" s="190"/>
      <c r="F42" s="190"/>
      <c r="G42" s="190"/>
      <c r="H42" s="190"/>
    </row>
    <row r="43" spans="1:9" x14ac:dyDescent="0.2">
      <c r="A43" s="181">
        <v>120</v>
      </c>
      <c r="B43" s="191" t="s">
        <v>31</v>
      </c>
      <c r="C43" s="186">
        <f t="shared" si="1"/>
        <v>4784600</v>
      </c>
      <c r="D43" s="192">
        <f>D39+D40</f>
        <v>4784600</v>
      </c>
      <c r="E43" s="192">
        <f t="shared" ref="E43:H43" si="2">E39+E40</f>
        <v>0</v>
      </c>
      <c r="F43" s="192">
        <f t="shared" si="2"/>
        <v>0</v>
      </c>
      <c r="G43" s="192">
        <f t="shared" si="2"/>
        <v>0</v>
      </c>
      <c r="H43" s="192">
        <f t="shared" si="2"/>
        <v>0</v>
      </c>
    </row>
    <row r="44" spans="1:9" x14ac:dyDescent="0.2">
      <c r="A44" s="181">
        <v>121</v>
      </c>
      <c r="B44" s="196" t="s">
        <v>32</v>
      </c>
      <c r="C44" s="186">
        <f t="shared" si="1"/>
        <v>1883329147</v>
      </c>
      <c r="D44" s="197">
        <f>D6+D7+D8+D16+D27+D33+D38+D43</f>
        <v>773973366</v>
      </c>
      <c r="E44" s="198">
        <f>E6+E7+E8+E16+E27+E33+E38+E43</f>
        <v>362916395</v>
      </c>
      <c r="F44" s="198">
        <f>F6+F7+F8+F16+F27+F33+F38+F43</f>
        <v>304595598</v>
      </c>
      <c r="G44" s="198">
        <f>G6+G7+G8+G16+G27+G33+G38+G43</f>
        <v>121724805</v>
      </c>
      <c r="H44" s="198">
        <f>H6+H7+H8+H16+H27+H33+H38+H43</f>
        <v>320118983</v>
      </c>
      <c r="I44" s="155"/>
    </row>
    <row r="45" spans="1:9" ht="25.5" x14ac:dyDescent="0.2">
      <c r="A45" s="181">
        <v>122</v>
      </c>
      <c r="B45" s="185" t="s">
        <v>33</v>
      </c>
      <c r="C45" s="186">
        <f t="shared" si="1"/>
        <v>24651643</v>
      </c>
      <c r="D45" s="242">
        <v>24651643</v>
      </c>
      <c r="E45" s="190"/>
      <c r="F45" s="190"/>
      <c r="G45" s="190"/>
      <c r="H45" s="190"/>
    </row>
    <row r="46" spans="1:9" ht="25.5" x14ac:dyDescent="0.2">
      <c r="A46" s="181">
        <v>123</v>
      </c>
      <c r="B46" s="185" t="s">
        <v>34</v>
      </c>
      <c r="C46" s="186">
        <f>SUM(D46:H46)</f>
        <v>1014348018</v>
      </c>
      <c r="D46" s="221">
        <v>1014348018</v>
      </c>
      <c r="E46" s="190"/>
      <c r="F46" s="190"/>
      <c r="G46" s="190"/>
      <c r="H46" s="190"/>
    </row>
    <row r="47" spans="1:9" x14ac:dyDescent="0.2">
      <c r="A47" s="181">
        <v>124</v>
      </c>
      <c r="B47" s="185" t="s">
        <v>35</v>
      </c>
      <c r="C47" s="186">
        <f t="shared" si="1"/>
        <v>1038999661</v>
      </c>
      <c r="D47" s="188">
        <f>SUM(D45:D46)</f>
        <v>1038999661</v>
      </c>
      <c r="E47" s="188">
        <f>SUM(E45:E46)</f>
        <v>0</v>
      </c>
      <c r="F47" s="188">
        <f>SUM(F45:F46)</f>
        <v>0</v>
      </c>
      <c r="G47" s="188">
        <f>SUM(G45:G46)</f>
        <v>0</v>
      </c>
      <c r="H47" s="188">
        <f>SUM(H45:H46)</f>
        <v>0</v>
      </c>
    </row>
    <row r="48" spans="1:9" ht="13.5" thickBot="1" x14ac:dyDescent="0.25">
      <c r="A48" s="181">
        <v>125</v>
      </c>
      <c r="B48" s="199" t="s">
        <v>36</v>
      </c>
      <c r="C48" s="186">
        <f t="shared" si="1"/>
        <v>1038999661</v>
      </c>
      <c r="D48" s="200">
        <f>D47</f>
        <v>1038999661</v>
      </c>
      <c r="E48" s="201">
        <f>E47</f>
        <v>0</v>
      </c>
      <c r="F48" s="201">
        <f>F47</f>
        <v>0</v>
      </c>
      <c r="G48" s="201">
        <f>G47</f>
        <v>0</v>
      </c>
      <c r="H48" s="201">
        <f>H47</f>
        <v>0</v>
      </c>
    </row>
    <row r="49" spans="1:8" ht="14.25" thickTop="1" thickBot="1" x14ac:dyDescent="0.25">
      <c r="A49" s="181">
        <v>126</v>
      </c>
      <c r="B49" s="18" t="s">
        <v>37</v>
      </c>
      <c r="C49" s="186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55">
        <f>'1b'!D81-'14'!C49</f>
        <v>712587165</v>
      </c>
      <c r="D50" s="155">
        <f>'1b'!E81-'14'!D49</f>
        <v>532142202</v>
      </c>
      <c r="E50" s="155">
        <f>'1b'!F81-'14'!E49</f>
        <v>97889901</v>
      </c>
      <c r="F50" s="155">
        <f>'1b'!G81-'14'!F49</f>
        <v>12646982</v>
      </c>
      <c r="G50" s="155">
        <f>'1b'!H81-'14'!G49</f>
        <v>19548246</v>
      </c>
      <c r="H50" s="155">
        <f>'1b'!I81-'14'!H49</f>
        <v>50359834</v>
      </c>
    </row>
    <row r="51" spans="1:8" x14ac:dyDescent="0.2">
      <c r="C51" s="155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workbookViewId="0">
      <selection activeCell="G3" sqref="G3"/>
    </sheetView>
  </sheetViews>
  <sheetFormatPr defaultRowHeight="12.75" x14ac:dyDescent="0.2"/>
  <cols>
    <col min="1" max="1" width="4.140625" style="23" customWidth="1"/>
    <col min="2" max="2" width="51.140625" style="23" customWidth="1"/>
    <col min="3" max="3" width="14.140625" style="23" customWidth="1"/>
    <col min="4" max="4" width="14.42578125" style="60" customWidth="1"/>
    <col min="5" max="15" width="12.7109375" style="60" customWidth="1"/>
    <col min="16" max="16" width="12.5703125" style="23" customWidth="1"/>
    <col min="17" max="16384" width="9.140625" style="23"/>
  </cols>
  <sheetData>
    <row r="1" spans="1:16" x14ac:dyDescent="0.2">
      <c r="B1" s="62"/>
      <c r="C1" s="39" t="s">
        <v>178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6" x14ac:dyDescent="0.2">
      <c r="B2" s="112"/>
      <c r="C2" s="53" t="s">
        <v>639</v>
      </c>
      <c r="D2" s="145"/>
      <c r="E2" s="145"/>
      <c r="F2" s="145"/>
      <c r="G2" s="358" t="s">
        <v>702</v>
      </c>
      <c r="H2"/>
      <c r="I2"/>
      <c r="J2" s="145"/>
      <c r="K2" s="145"/>
      <c r="L2" s="145"/>
      <c r="M2" s="145"/>
      <c r="N2" s="145"/>
      <c r="O2" s="145"/>
    </row>
    <row r="3" spans="1:16" x14ac:dyDescent="0.2">
      <c r="B3" s="112"/>
      <c r="C3" s="39" t="s">
        <v>221</v>
      </c>
      <c r="D3" s="145"/>
      <c r="E3" s="145"/>
      <c r="F3" s="145"/>
      <c r="G3" s="145" t="s">
        <v>733</v>
      </c>
      <c r="H3"/>
      <c r="I3"/>
      <c r="J3" s="145"/>
      <c r="K3" s="145"/>
      <c r="L3" s="145"/>
      <c r="M3" s="145"/>
      <c r="N3" s="145"/>
      <c r="O3" s="145"/>
    </row>
    <row r="4" spans="1:16" x14ac:dyDescent="0.2">
      <c r="B4" s="62"/>
      <c r="C4" s="62"/>
      <c r="D4" s="145"/>
      <c r="E4" s="145"/>
      <c r="F4" s="145"/>
      <c r="G4" s="146" t="s">
        <v>173</v>
      </c>
      <c r="H4" s="145"/>
      <c r="I4" s="145"/>
      <c r="J4" s="145"/>
      <c r="K4" s="145"/>
      <c r="L4" s="145"/>
      <c r="M4" s="145"/>
      <c r="N4" s="145"/>
      <c r="O4" s="145"/>
    </row>
    <row r="5" spans="1:16" x14ac:dyDescent="0.2">
      <c r="B5" s="62"/>
      <c r="C5" s="62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6" x14ac:dyDescent="0.2">
      <c r="A6" s="25">
        <v>1</v>
      </c>
      <c r="B6" s="113" t="s">
        <v>222</v>
      </c>
      <c r="C6" s="113" t="s">
        <v>38</v>
      </c>
      <c r="D6" s="147" t="s">
        <v>223</v>
      </c>
      <c r="E6" s="147" t="s">
        <v>224</v>
      </c>
      <c r="F6" s="147" t="s">
        <v>225</v>
      </c>
      <c r="G6" s="147" t="s">
        <v>226</v>
      </c>
      <c r="H6" s="147" t="s">
        <v>227</v>
      </c>
      <c r="I6" s="147" t="s">
        <v>228</v>
      </c>
      <c r="J6" s="147" t="s">
        <v>229</v>
      </c>
      <c r="K6" s="147" t="s">
        <v>230</v>
      </c>
      <c r="L6" s="147" t="s">
        <v>231</v>
      </c>
      <c r="M6" s="147" t="s">
        <v>232</v>
      </c>
      <c r="N6" s="147" t="s">
        <v>233</v>
      </c>
      <c r="O6" s="147" t="s">
        <v>234</v>
      </c>
      <c r="P6" s="114" t="s">
        <v>235</v>
      </c>
    </row>
    <row r="7" spans="1:16" x14ac:dyDescent="0.2">
      <c r="A7" s="25">
        <v>2</v>
      </c>
      <c r="B7" s="115" t="s">
        <v>130</v>
      </c>
      <c r="C7" s="116">
        <f>'2d'!D6</f>
        <v>877918207</v>
      </c>
      <c r="D7" s="148">
        <f t="shared" ref="D7:D13" si="0">C7/12</f>
        <v>73159850.583333328</v>
      </c>
      <c r="E7" s="148">
        <f t="shared" ref="E7:E13" si="1">C7/12</f>
        <v>73159850.583333328</v>
      </c>
      <c r="F7" s="148">
        <f t="shared" ref="F7:F13" si="2">C7/12</f>
        <v>73159850.583333328</v>
      </c>
      <c r="G7" s="148">
        <f t="shared" ref="G7:G13" si="3">C7/12</f>
        <v>73159850.583333328</v>
      </c>
      <c r="H7" s="148">
        <f t="shared" ref="H7:H13" si="4">C7/12</f>
        <v>73159850.583333328</v>
      </c>
      <c r="I7" s="148">
        <f t="shared" ref="I7:I13" si="5">C7/12</f>
        <v>73159850.583333328</v>
      </c>
      <c r="J7" s="148">
        <f t="shared" ref="J7:J13" si="6">C7/12</f>
        <v>73159850.583333328</v>
      </c>
      <c r="K7" s="148">
        <f t="shared" ref="K7:K13" si="7">C7/12</f>
        <v>73159850.583333328</v>
      </c>
      <c r="L7" s="148">
        <f t="shared" ref="L7:L13" si="8">C7/12</f>
        <v>73159850.583333328</v>
      </c>
      <c r="M7" s="148">
        <f t="shared" ref="M7:M13" si="9">C7/12</f>
        <v>73159850.583333328</v>
      </c>
      <c r="N7" s="148">
        <f t="shared" ref="N7:N13" si="10">C7/12</f>
        <v>73159850.583333328</v>
      </c>
      <c r="O7" s="148">
        <f t="shared" ref="O7:O13" si="11">C7/12</f>
        <v>73159850.583333328</v>
      </c>
      <c r="P7" s="117">
        <f t="shared" ref="P7:P31" si="12">SUM(D7:O7)</f>
        <v>877918207.00000012</v>
      </c>
    </row>
    <row r="8" spans="1:16" x14ac:dyDescent="0.2">
      <c r="A8" s="25">
        <v>3</v>
      </c>
      <c r="B8" s="115" t="s">
        <v>236</v>
      </c>
      <c r="C8" s="116">
        <f>'2d'!D7</f>
        <v>123583951</v>
      </c>
      <c r="D8" s="148">
        <f t="shared" si="0"/>
        <v>10298662.583333334</v>
      </c>
      <c r="E8" s="148">
        <f t="shared" si="1"/>
        <v>10298662.583333334</v>
      </c>
      <c r="F8" s="148">
        <f t="shared" si="2"/>
        <v>10298662.583333334</v>
      </c>
      <c r="G8" s="148">
        <f t="shared" si="3"/>
        <v>10298662.583333334</v>
      </c>
      <c r="H8" s="148">
        <f t="shared" si="4"/>
        <v>10298662.583333334</v>
      </c>
      <c r="I8" s="148">
        <f t="shared" si="5"/>
        <v>10298662.583333334</v>
      </c>
      <c r="J8" s="148">
        <f t="shared" si="6"/>
        <v>10298662.583333334</v>
      </c>
      <c r="K8" s="148">
        <f t="shared" si="7"/>
        <v>10298662.583333334</v>
      </c>
      <c r="L8" s="148">
        <f t="shared" si="8"/>
        <v>10298662.583333334</v>
      </c>
      <c r="M8" s="148">
        <f t="shared" si="9"/>
        <v>10298662.583333334</v>
      </c>
      <c r="N8" s="148">
        <f t="shared" si="10"/>
        <v>10298662.583333334</v>
      </c>
      <c r="O8" s="148">
        <f t="shared" si="11"/>
        <v>10298662.583333334</v>
      </c>
      <c r="P8" s="117">
        <f t="shared" si="12"/>
        <v>123583950.99999999</v>
      </c>
    </row>
    <row r="9" spans="1:16" x14ac:dyDescent="0.2">
      <c r="A9" s="25">
        <v>4</v>
      </c>
      <c r="B9" s="115" t="s">
        <v>237</v>
      </c>
      <c r="C9" s="116">
        <f>'2d'!D8</f>
        <v>420124860</v>
      </c>
      <c r="D9" s="148">
        <f t="shared" si="0"/>
        <v>35010405</v>
      </c>
      <c r="E9" s="148">
        <f t="shared" si="1"/>
        <v>35010405</v>
      </c>
      <c r="F9" s="148">
        <f t="shared" si="2"/>
        <v>35010405</v>
      </c>
      <c r="G9" s="148">
        <f t="shared" si="3"/>
        <v>35010405</v>
      </c>
      <c r="H9" s="148">
        <f t="shared" si="4"/>
        <v>35010405</v>
      </c>
      <c r="I9" s="148">
        <f t="shared" si="5"/>
        <v>35010405</v>
      </c>
      <c r="J9" s="148">
        <f t="shared" si="6"/>
        <v>35010405</v>
      </c>
      <c r="K9" s="148">
        <f t="shared" si="7"/>
        <v>35010405</v>
      </c>
      <c r="L9" s="148">
        <f t="shared" si="8"/>
        <v>35010405</v>
      </c>
      <c r="M9" s="148">
        <f t="shared" si="9"/>
        <v>35010405</v>
      </c>
      <c r="N9" s="148">
        <f t="shared" si="10"/>
        <v>35010405</v>
      </c>
      <c r="O9" s="148">
        <f t="shared" si="11"/>
        <v>35010405</v>
      </c>
      <c r="P9" s="117">
        <f t="shared" si="12"/>
        <v>420124860</v>
      </c>
    </row>
    <row r="10" spans="1:16" x14ac:dyDescent="0.2">
      <c r="A10" s="25">
        <v>5</v>
      </c>
      <c r="B10" s="115" t="s">
        <v>238</v>
      </c>
      <c r="C10" s="116">
        <f>'2d'!D16</f>
        <v>2800000</v>
      </c>
      <c r="D10" s="148">
        <f t="shared" si="0"/>
        <v>233333.33333333334</v>
      </c>
      <c r="E10" s="148">
        <f t="shared" si="1"/>
        <v>233333.33333333334</v>
      </c>
      <c r="F10" s="148">
        <f t="shared" si="2"/>
        <v>233333.33333333334</v>
      </c>
      <c r="G10" s="148">
        <f t="shared" si="3"/>
        <v>233333.33333333334</v>
      </c>
      <c r="H10" s="148">
        <f t="shared" si="4"/>
        <v>233333.33333333334</v>
      </c>
      <c r="I10" s="148">
        <f t="shared" si="5"/>
        <v>233333.33333333334</v>
      </c>
      <c r="J10" s="148">
        <f t="shared" si="6"/>
        <v>233333.33333333334</v>
      </c>
      <c r="K10" s="148">
        <f t="shared" si="7"/>
        <v>233333.33333333334</v>
      </c>
      <c r="L10" s="148">
        <f t="shared" si="8"/>
        <v>233333.33333333334</v>
      </c>
      <c r="M10" s="148">
        <f t="shared" si="9"/>
        <v>233333.33333333334</v>
      </c>
      <c r="N10" s="148">
        <f t="shared" si="10"/>
        <v>233333.33333333334</v>
      </c>
      <c r="O10" s="148">
        <f t="shared" si="11"/>
        <v>233333.33333333334</v>
      </c>
      <c r="P10" s="117">
        <f t="shared" si="12"/>
        <v>2800000.0000000005</v>
      </c>
    </row>
    <row r="11" spans="1:16" x14ac:dyDescent="0.2">
      <c r="A11" s="25">
        <v>7</v>
      </c>
      <c r="B11" s="118" t="s">
        <v>239</v>
      </c>
      <c r="C11" s="119">
        <f>'2d'!D27</f>
        <v>540367546</v>
      </c>
      <c r="D11" s="148">
        <f t="shared" si="0"/>
        <v>45030628.833333336</v>
      </c>
      <c r="E11" s="148">
        <f t="shared" si="1"/>
        <v>45030628.833333336</v>
      </c>
      <c r="F11" s="148">
        <f t="shared" si="2"/>
        <v>45030628.833333336</v>
      </c>
      <c r="G11" s="148">
        <f t="shared" si="3"/>
        <v>45030628.833333336</v>
      </c>
      <c r="H11" s="148">
        <f t="shared" si="4"/>
        <v>45030628.833333336</v>
      </c>
      <c r="I11" s="148">
        <f t="shared" si="5"/>
        <v>45030628.833333336</v>
      </c>
      <c r="J11" s="148">
        <f t="shared" si="6"/>
        <v>45030628.833333336</v>
      </c>
      <c r="K11" s="148">
        <f t="shared" si="7"/>
        <v>45030628.833333336</v>
      </c>
      <c r="L11" s="148">
        <f t="shared" si="8"/>
        <v>45030628.833333336</v>
      </c>
      <c r="M11" s="148">
        <f t="shared" si="9"/>
        <v>45030628.833333336</v>
      </c>
      <c r="N11" s="148">
        <f t="shared" si="10"/>
        <v>45030628.833333336</v>
      </c>
      <c r="O11" s="148">
        <f t="shared" si="11"/>
        <v>45030628.833333336</v>
      </c>
      <c r="P11" s="117">
        <f t="shared" si="12"/>
        <v>540367545.99999988</v>
      </c>
    </row>
    <row r="12" spans="1:16" x14ac:dyDescent="0.2">
      <c r="A12" s="25">
        <v>16</v>
      </c>
      <c r="B12" s="118" t="s">
        <v>240</v>
      </c>
      <c r="C12" s="119">
        <f>'2d'!D33</f>
        <v>36600680</v>
      </c>
      <c r="D12" s="148">
        <f t="shared" si="0"/>
        <v>3050056.6666666665</v>
      </c>
      <c r="E12" s="148">
        <f t="shared" si="1"/>
        <v>3050056.6666666665</v>
      </c>
      <c r="F12" s="148">
        <f t="shared" si="2"/>
        <v>3050056.6666666665</v>
      </c>
      <c r="G12" s="148">
        <f t="shared" si="3"/>
        <v>3050056.6666666665</v>
      </c>
      <c r="H12" s="148">
        <f t="shared" si="4"/>
        <v>3050056.6666666665</v>
      </c>
      <c r="I12" s="148">
        <f t="shared" si="5"/>
        <v>3050056.6666666665</v>
      </c>
      <c r="J12" s="148">
        <f t="shared" si="6"/>
        <v>3050056.6666666665</v>
      </c>
      <c r="K12" s="148">
        <f t="shared" si="7"/>
        <v>3050056.6666666665</v>
      </c>
      <c r="L12" s="148">
        <f t="shared" si="8"/>
        <v>3050056.6666666665</v>
      </c>
      <c r="M12" s="148">
        <f t="shared" si="9"/>
        <v>3050056.6666666665</v>
      </c>
      <c r="N12" s="148">
        <f t="shared" si="10"/>
        <v>3050056.6666666665</v>
      </c>
      <c r="O12" s="148">
        <f t="shared" si="11"/>
        <v>3050056.6666666665</v>
      </c>
      <c r="P12" s="117">
        <f t="shared" si="12"/>
        <v>36600680.000000007</v>
      </c>
    </row>
    <row r="13" spans="1:16" x14ac:dyDescent="0.2">
      <c r="A13" s="25">
        <v>17</v>
      </c>
      <c r="B13" s="118" t="s">
        <v>91</v>
      </c>
      <c r="C13" s="119">
        <f>'2d'!D38</f>
        <v>79206968</v>
      </c>
      <c r="D13" s="148">
        <f t="shared" si="0"/>
        <v>6600580.666666667</v>
      </c>
      <c r="E13" s="148">
        <f t="shared" si="1"/>
        <v>6600580.666666667</v>
      </c>
      <c r="F13" s="148">
        <f t="shared" si="2"/>
        <v>6600580.666666667</v>
      </c>
      <c r="G13" s="148">
        <f t="shared" si="3"/>
        <v>6600580.666666667</v>
      </c>
      <c r="H13" s="148">
        <f t="shared" si="4"/>
        <v>6600580.666666667</v>
      </c>
      <c r="I13" s="148">
        <f t="shared" si="5"/>
        <v>6600580.666666667</v>
      </c>
      <c r="J13" s="148">
        <f t="shared" si="6"/>
        <v>6600580.666666667</v>
      </c>
      <c r="K13" s="148">
        <f t="shared" si="7"/>
        <v>6600580.666666667</v>
      </c>
      <c r="L13" s="148">
        <f t="shared" si="8"/>
        <v>6600580.666666667</v>
      </c>
      <c r="M13" s="148">
        <f t="shared" si="9"/>
        <v>6600580.666666667</v>
      </c>
      <c r="N13" s="148">
        <f t="shared" si="10"/>
        <v>6600580.666666667</v>
      </c>
      <c r="O13" s="148">
        <f t="shared" si="11"/>
        <v>6600580.666666667</v>
      </c>
      <c r="P13" s="117">
        <f t="shared" si="12"/>
        <v>79206968</v>
      </c>
    </row>
    <row r="14" spans="1:16" x14ac:dyDescent="0.2">
      <c r="A14" s="25">
        <v>19</v>
      </c>
      <c r="B14" s="115" t="s">
        <v>241</v>
      </c>
      <c r="C14" s="116">
        <f>'2d'!D43</f>
        <v>22908730</v>
      </c>
      <c r="D14" s="148">
        <f>$C$14/12</f>
        <v>1909060.8333333333</v>
      </c>
      <c r="E14" s="148">
        <f t="shared" ref="E14:O14" si="13">$C$14/12</f>
        <v>1909060.8333333333</v>
      </c>
      <c r="F14" s="148">
        <f t="shared" si="13"/>
        <v>1909060.8333333333</v>
      </c>
      <c r="G14" s="148">
        <f t="shared" si="13"/>
        <v>1909060.8333333333</v>
      </c>
      <c r="H14" s="148">
        <f t="shared" si="13"/>
        <v>1909060.8333333333</v>
      </c>
      <c r="I14" s="148">
        <f t="shared" si="13"/>
        <v>1909060.8333333333</v>
      </c>
      <c r="J14" s="148">
        <f t="shared" si="13"/>
        <v>1909060.8333333333</v>
      </c>
      <c r="K14" s="148">
        <f t="shared" si="13"/>
        <v>1909060.8333333333</v>
      </c>
      <c r="L14" s="148">
        <f t="shared" si="13"/>
        <v>1909060.8333333333</v>
      </c>
      <c r="M14" s="148">
        <f t="shared" si="13"/>
        <v>1909060.8333333333</v>
      </c>
      <c r="N14" s="148">
        <f t="shared" si="13"/>
        <v>1909060.8333333333</v>
      </c>
      <c r="O14" s="148">
        <f t="shared" si="13"/>
        <v>1909060.8333333333</v>
      </c>
      <c r="P14" s="117">
        <f t="shared" si="12"/>
        <v>22908729.999999996</v>
      </c>
    </row>
    <row r="15" spans="1:16" x14ac:dyDescent="0.2">
      <c r="A15" s="25">
        <v>20</v>
      </c>
      <c r="B15" s="120" t="s">
        <v>242</v>
      </c>
      <c r="C15" s="121">
        <f t="shared" ref="C15:O15" si="14">SUM(C7:C14)</f>
        <v>2103510942</v>
      </c>
      <c r="D15" s="149">
        <f t="shared" si="14"/>
        <v>175292578.49999997</v>
      </c>
      <c r="E15" s="149">
        <f t="shared" si="14"/>
        <v>175292578.49999997</v>
      </c>
      <c r="F15" s="149">
        <f t="shared" si="14"/>
        <v>175292578.49999997</v>
      </c>
      <c r="G15" s="149">
        <f t="shared" si="14"/>
        <v>175292578.49999997</v>
      </c>
      <c r="H15" s="149">
        <f t="shared" si="14"/>
        <v>175292578.49999997</v>
      </c>
      <c r="I15" s="149">
        <f t="shared" si="14"/>
        <v>175292578.49999997</v>
      </c>
      <c r="J15" s="149">
        <f t="shared" si="14"/>
        <v>175292578.49999997</v>
      </c>
      <c r="K15" s="149">
        <f t="shared" si="14"/>
        <v>175292578.49999997</v>
      </c>
      <c r="L15" s="149">
        <f t="shared" si="14"/>
        <v>175292578.49999997</v>
      </c>
      <c r="M15" s="149">
        <f t="shared" si="14"/>
        <v>175292578.49999997</v>
      </c>
      <c r="N15" s="149">
        <f t="shared" si="14"/>
        <v>175292578.49999997</v>
      </c>
      <c r="O15" s="149">
        <f t="shared" si="14"/>
        <v>175292578.49999997</v>
      </c>
      <c r="P15" s="117">
        <f t="shared" si="12"/>
        <v>2103510941.9999998</v>
      </c>
    </row>
    <row r="16" spans="1:16" x14ac:dyDescent="0.2">
      <c r="A16" s="35">
        <v>27</v>
      </c>
      <c r="B16" s="122" t="s">
        <v>243</v>
      </c>
      <c r="C16" s="123">
        <f>SUM(C17:C19)</f>
        <v>1531405031</v>
      </c>
      <c r="D16" s="123">
        <f t="shared" ref="D16:O16" si="15">SUM(D17:D19)</f>
        <v>129780998.08333333</v>
      </c>
      <c r="E16" s="123">
        <f t="shared" si="15"/>
        <v>92874912.083333328</v>
      </c>
      <c r="F16" s="123">
        <f t="shared" si="15"/>
        <v>472874912.08333331</v>
      </c>
      <c r="G16" s="123">
        <f t="shared" si="15"/>
        <v>92874912.083333328</v>
      </c>
      <c r="H16" s="123">
        <f t="shared" si="15"/>
        <v>92874912.083333328</v>
      </c>
      <c r="I16" s="123">
        <f t="shared" si="15"/>
        <v>92874912.083333328</v>
      </c>
      <c r="J16" s="123">
        <f t="shared" si="15"/>
        <v>92874912.083333328</v>
      </c>
      <c r="K16" s="123">
        <f t="shared" si="15"/>
        <v>92874912.083333328</v>
      </c>
      <c r="L16" s="123">
        <f t="shared" si="15"/>
        <v>92874912.083333328</v>
      </c>
      <c r="M16" s="123">
        <f t="shared" si="15"/>
        <v>92874912.083333328</v>
      </c>
      <c r="N16" s="123">
        <f t="shared" si="15"/>
        <v>92874912.083333328</v>
      </c>
      <c r="O16" s="123">
        <f t="shared" si="15"/>
        <v>92874912.083333328</v>
      </c>
      <c r="P16" s="124">
        <f t="shared" si="12"/>
        <v>1531405030.9999998</v>
      </c>
    </row>
    <row r="17" spans="1:16" s="128" customFormat="1" x14ac:dyDescent="0.2">
      <c r="A17" s="125"/>
      <c r="B17" s="126" t="s">
        <v>244</v>
      </c>
      <c r="C17" s="127">
        <f>D17</f>
        <v>36906086</v>
      </c>
      <c r="D17" s="150">
        <f>'2d'!E45</f>
        <v>36906086</v>
      </c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24">
        <f t="shared" si="12"/>
        <v>36906086</v>
      </c>
    </row>
    <row r="18" spans="1:16" s="128" customFormat="1" x14ac:dyDescent="0.2">
      <c r="A18" s="125"/>
      <c r="B18" s="1025" t="s">
        <v>715</v>
      </c>
      <c r="C18" s="1026">
        <f>'2d'!D47</f>
        <v>380000000</v>
      </c>
      <c r="D18" s="1027"/>
      <c r="E18" s="1027"/>
      <c r="F18" s="1027">
        <v>380000000</v>
      </c>
      <c r="G18" s="1027"/>
      <c r="H18" s="1027"/>
      <c r="I18" s="1027"/>
      <c r="J18" s="1027"/>
      <c r="K18" s="1027"/>
      <c r="L18" s="1027"/>
      <c r="M18" s="1027"/>
      <c r="N18" s="1027"/>
      <c r="O18" s="1027"/>
      <c r="P18" s="124">
        <f t="shared" si="12"/>
        <v>380000000</v>
      </c>
    </row>
    <row r="19" spans="1:16" x14ac:dyDescent="0.2">
      <c r="A19" s="35">
        <v>29</v>
      </c>
      <c r="B19" s="129" t="s">
        <v>245</v>
      </c>
      <c r="C19" s="130">
        <f>'2d'!D46</f>
        <v>1114498945</v>
      </c>
      <c r="D19" s="148">
        <f>$C$19/12</f>
        <v>92874912.083333328</v>
      </c>
      <c r="E19" s="148">
        <f t="shared" ref="E19:O19" si="16">$C$19/12</f>
        <v>92874912.083333328</v>
      </c>
      <c r="F19" s="148">
        <f t="shared" si="16"/>
        <v>92874912.083333328</v>
      </c>
      <c r="G19" s="148">
        <f t="shared" si="16"/>
        <v>92874912.083333328</v>
      </c>
      <c r="H19" s="148">
        <f t="shared" si="16"/>
        <v>92874912.083333328</v>
      </c>
      <c r="I19" s="148">
        <f t="shared" si="16"/>
        <v>92874912.083333328</v>
      </c>
      <c r="J19" s="148">
        <f t="shared" si="16"/>
        <v>92874912.083333328</v>
      </c>
      <c r="K19" s="148">
        <f t="shared" si="16"/>
        <v>92874912.083333328</v>
      </c>
      <c r="L19" s="148">
        <f t="shared" si="16"/>
        <v>92874912.083333328</v>
      </c>
      <c r="M19" s="148">
        <f t="shared" si="16"/>
        <v>92874912.083333328</v>
      </c>
      <c r="N19" s="148">
        <f t="shared" si="16"/>
        <v>92874912.083333328</v>
      </c>
      <c r="O19" s="148">
        <f t="shared" si="16"/>
        <v>92874912.083333328</v>
      </c>
      <c r="P19" s="124">
        <f t="shared" si="12"/>
        <v>1114498945.0000002</v>
      </c>
    </row>
    <row r="20" spans="1:16" ht="21.75" customHeight="1" x14ac:dyDescent="0.2">
      <c r="A20" s="35">
        <v>30</v>
      </c>
      <c r="B20" s="131" t="s">
        <v>246</v>
      </c>
      <c r="C20" s="132">
        <f>C15+C16</f>
        <v>3634915973</v>
      </c>
      <c r="D20" s="151">
        <f t="shared" ref="D20:O20" si="17">D15+D16</f>
        <v>305073576.58333331</v>
      </c>
      <c r="E20" s="151">
        <f t="shared" si="17"/>
        <v>268167490.58333331</v>
      </c>
      <c r="F20" s="151">
        <f t="shared" si="17"/>
        <v>648167490.58333325</v>
      </c>
      <c r="G20" s="151">
        <f t="shared" si="17"/>
        <v>268167490.58333331</v>
      </c>
      <c r="H20" s="151">
        <f t="shared" si="17"/>
        <v>268167490.58333331</v>
      </c>
      <c r="I20" s="151">
        <f t="shared" si="17"/>
        <v>268167490.58333331</v>
      </c>
      <c r="J20" s="151">
        <f t="shared" si="17"/>
        <v>268167490.58333331</v>
      </c>
      <c r="K20" s="151">
        <f t="shared" si="17"/>
        <v>268167490.58333331</v>
      </c>
      <c r="L20" s="151">
        <f t="shared" si="17"/>
        <v>268167490.58333331</v>
      </c>
      <c r="M20" s="151">
        <f t="shared" si="17"/>
        <v>268167490.58333331</v>
      </c>
      <c r="N20" s="151">
        <f t="shared" si="17"/>
        <v>268167490.58333331</v>
      </c>
      <c r="O20" s="151">
        <f t="shared" si="17"/>
        <v>268167490.58333331</v>
      </c>
      <c r="P20" s="124">
        <f t="shared" si="12"/>
        <v>3634915973.0000005</v>
      </c>
    </row>
    <row r="21" spans="1:16" x14ac:dyDescent="0.2">
      <c r="A21" s="35">
        <v>33</v>
      </c>
      <c r="B21" s="129" t="s">
        <v>247</v>
      </c>
      <c r="C21" s="116">
        <f>'1b'!D21</f>
        <v>1052739376</v>
      </c>
      <c r="D21" s="148">
        <f t="shared" ref="D21:D27" si="18">C21/12</f>
        <v>87728281.333333328</v>
      </c>
      <c r="E21" s="148">
        <f t="shared" ref="E21:E27" si="19">C21/12</f>
        <v>87728281.333333328</v>
      </c>
      <c r="F21" s="148">
        <f t="shared" ref="F21:F27" si="20">C21/12</f>
        <v>87728281.333333328</v>
      </c>
      <c r="G21" s="148">
        <f t="shared" ref="G21:G27" si="21">C21/12</f>
        <v>87728281.333333328</v>
      </c>
      <c r="H21" s="148">
        <f t="shared" ref="H21:H27" si="22">C21/12</f>
        <v>87728281.333333328</v>
      </c>
      <c r="I21" s="148">
        <f t="shared" ref="I21:I27" si="23">C21/12</f>
        <v>87728281.333333328</v>
      </c>
      <c r="J21" s="148">
        <f t="shared" ref="J21:J27" si="24">C21/12</f>
        <v>87728281.333333328</v>
      </c>
      <c r="K21" s="148">
        <f t="shared" ref="K21:K27" si="25">C21/12</f>
        <v>87728281.333333328</v>
      </c>
      <c r="L21" s="148">
        <f t="shared" ref="L21:L27" si="26">C21/12</f>
        <v>87728281.333333328</v>
      </c>
      <c r="M21" s="148">
        <f t="shared" ref="M21:M27" si="27">C21/12</f>
        <v>87728281.333333328</v>
      </c>
      <c r="N21" s="148">
        <f t="shared" ref="N21:N27" si="28">C21/12</f>
        <v>87728281.333333328</v>
      </c>
      <c r="O21" s="148">
        <f t="shared" ref="O21:O27" si="29">C21/12</f>
        <v>87728281.333333328</v>
      </c>
      <c r="P21" s="124">
        <f t="shared" si="12"/>
        <v>1052739376.0000001</v>
      </c>
    </row>
    <row r="22" spans="1:16" x14ac:dyDescent="0.2">
      <c r="A22" s="35">
        <v>34</v>
      </c>
      <c r="B22" s="129" t="s">
        <v>248</v>
      </c>
      <c r="C22" s="116">
        <f>'1b'!D29</f>
        <v>0</v>
      </c>
      <c r="D22" s="148">
        <f t="shared" si="18"/>
        <v>0</v>
      </c>
      <c r="E22" s="148">
        <f t="shared" si="19"/>
        <v>0</v>
      </c>
      <c r="F22" s="148">
        <f t="shared" si="20"/>
        <v>0</v>
      </c>
      <c r="G22" s="148">
        <f t="shared" si="21"/>
        <v>0</v>
      </c>
      <c r="H22" s="148">
        <f t="shared" si="22"/>
        <v>0</v>
      </c>
      <c r="I22" s="148">
        <f t="shared" si="23"/>
        <v>0</v>
      </c>
      <c r="J22" s="148">
        <f t="shared" si="24"/>
        <v>0</v>
      </c>
      <c r="K22" s="148">
        <f t="shared" si="25"/>
        <v>0</v>
      </c>
      <c r="L22" s="148">
        <f t="shared" si="26"/>
        <v>0</v>
      </c>
      <c r="M22" s="148">
        <f t="shared" si="27"/>
        <v>0</v>
      </c>
      <c r="N22" s="148">
        <f t="shared" si="28"/>
        <v>0</v>
      </c>
      <c r="O22" s="148">
        <f t="shared" si="29"/>
        <v>0</v>
      </c>
      <c r="P22" s="124">
        <f t="shared" si="12"/>
        <v>0</v>
      </c>
    </row>
    <row r="23" spans="1:16" x14ac:dyDescent="0.2">
      <c r="A23" s="35">
        <v>35</v>
      </c>
      <c r="B23" s="133" t="s">
        <v>132</v>
      </c>
      <c r="C23" s="119">
        <f>'1b'!D41</f>
        <v>522000000</v>
      </c>
      <c r="D23" s="148">
        <f t="shared" si="18"/>
        <v>43500000</v>
      </c>
      <c r="E23" s="148">
        <f t="shared" si="19"/>
        <v>43500000</v>
      </c>
      <c r="F23" s="148">
        <f t="shared" si="20"/>
        <v>43500000</v>
      </c>
      <c r="G23" s="148">
        <f t="shared" si="21"/>
        <v>43500000</v>
      </c>
      <c r="H23" s="148">
        <f t="shared" si="22"/>
        <v>43500000</v>
      </c>
      <c r="I23" s="148">
        <f t="shared" si="23"/>
        <v>43500000</v>
      </c>
      <c r="J23" s="148">
        <f t="shared" si="24"/>
        <v>43500000</v>
      </c>
      <c r="K23" s="148">
        <f t="shared" si="25"/>
        <v>43500000</v>
      </c>
      <c r="L23" s="148">
        <f t="shared" si="26"/>
        <v>43500000</v>
      </c>
      <c r="M23" s="148">
        <f t="shared" si="27"/>
        <v>43500000</v>
      </c>
      <c r="N23" s="148">
        <f t="shared" si="28"/>
        <v>43500000</v>
      </c>
      <c r="O23" s="148">
        <f t="shared" si="29"/>
        <v>43500000</v>
      </c>
      <c r="P23" s="124">
        <f t="shared" si="12"/>
        <v>522000000</v>
      </c>
    </row>
    <row r="24" spans="1:16" x14ac:dyDescent="0.2">
      <c r="A24" s="35">
        <v>36</v>
      </c>
      <c r="B24" s="134" t="s">
        <v>135</v>
      </c>
      <c r="C24" s="135">
        <f>'1b'!D63</f>
        <v>63004380</v>
      </c>
      <c r="D24" s="148">
        <f t="shared" si="18"/>
        <v>5250365</v>
      </c>
      <c r="E24" s="148">
        <f t="shared" si="19"/>
        <v>5250365</v>
      </c>
      <c r="F24" s="148">
        <f t="shared" si="20"/>
        <v>5250365</v>
      </c>
      <c r="G24" s="148">
        <f t="shared" si="21"/>
        <v>5250365</v>
      </c>
      <c r="H24" s="148">
        <f t="shared" si="22"/>
        <v>5250365</v>
      </c>
      <c r="I24" s="148">
        <f t="shared" si="23"/>
        <v>5250365</v>
      </c>
      <c r="J24" s="148">
        <f t="shared" si="24"/>
        <v>5250365</v>
      </c>
      <c r="K24" s="148">
        <f t="shared" si="25"/>
        <v>5250365</v>
      </c>
      <c r="L24" s="148">
        <f t="shared" si="26"/>
        <v>5250365</v>
      </c>
      <c r="M24" s="148">
        <f t="shared" si="27"/>
        <v>5250365</v>
      </c>
      <c r="N24" s="148">
        <f t="shared" si="28"/>
        <v>5250365</v>
      </c>
      <c r="O24" s="148">
        <f t="shared" si="29"/>
        <v>5250365</v>
      </c>
      <c r="P24" s="124">
        <f t="shared" si="12"/>
        <v>63004380</v>
      </c>
    </row>
    <row r="25" spans="1:16" x14ac:dyDescent="0.2">
      <c r="A25" s="35">
        <v>37</v>
      </c>
      <c r="B25" s="134" t="s">
        <v>152</v>
      </c>
      <c r="C25" s="135">
        <f>'1b'!D66</f>
        <v>15689269</v>
      </c>
      <c r="D25" s="148">
        <f t="shared" si="18"/>
        <v>1307439.0833333333</v>
      </c>
      <c r="E25" s="148">
        <f t="shared" si="19"/>
        <v>1307439.0833333333</v>
      </c>
      <c r="F25" s="148">
        <f t="shared" si="20"/>
        <v>1307439.0833333333</v>
      </c>
      <c r="G25" s="148">
        <f t="shared" si="21"/>
        <v>1307439.0833333333</v>
      </c>
      <c r="H25" s="148">
        <f t="shared" si="22"/>
        <v>1307439.0833333333</v>
      </c>
      <c r="I25" s="148">
        <f t="shared" si="23"/>
        <v>1307439.0833333333</v>
      </c>
      <c r="J25" s="148">
        <f t="shared" si="24"/>
        <v>1307439.0833333333</v>
      </c>
      <c r="K25" s="148">
        <f t="shared" si="25"/>
        <v>1307439.0833333333</v>
      </c>
      <c r="L25" s="148">
        <f t="shared" si="26"/>
        <v>1307439.0833333333</v>
      </c>
      <c r="M25" s="148">
        <f t="shared" si="27"/>
        <v>1307439.0833333333</v>
      </c>
      <c r="N25" s="148">
        <f t="shared" si="28"/>
        <v>1307439.0833333333</v>
      </c>
      <c r="O25" s="148">
        <f t="shared" si="29"/>
        <v>1307439.0833333333</v>
      </c>
      <c r="P25" s="124">
        <f t="shared" si="12"/>
        <v>15689269.000000002</v>
      </c>
    </row>
    <row r="26" spans="1:16" x14ac:dyDescent="0.2">
      <c r="A26" s="35"/>
      <c r="B26" s="134" t="s">
        <v>249</v>
      </c>
      <c r="C26" s="135">
        <f>'1b'!D68</f>
        <v>0</v>
      </c>
      <c r="D26" s="148">
        <f t="shared" si="18"/>
        <v>0</v>
      </c>
      <c r="E26" s="148">
        <f t="shared" si="19"/>
        <v>0</v>
      </c>
      <c r="F26" s="148">
        <f t="shared" si="20"/>
        <v>0</v>
      </c>
      <c r="G26" s="148">
        <f t="shared" si="21"/>
        <v>0</v>
      </c>
      <c r="H26" s="148">
        <f t="shared" si="22"/>
        <v>0</v>
      </c>
      <c r="I26" s="148">
        <f t="shared" si="23"/>
        <v>0</v>
      </c>
      <c r="J26" s="148">
        <f t="shared" si="24"/>
        <v>0</v>
      </c>
      <c r="K26" s="148">
        <f t="shared" si="25"/>
        <v>0</v>
      </c>
      <c r="L26" s="148">
        <f t="shared" si="26"/>
        <v>0</v>
      </c>
      <c r="M26" s="148">
        <f t="shared" si="27"/>
        <v>0</v>
      </c>
      <c r="N26" s="148">
        <f t="shared" si="28"/>
        <v>0</v>
      </c>
      <c r="O26" s="148">
        <f t="shared" si="29"/>
        <v>0</v>
      </c>
      <c r="P26" s="124">
        <f t="shared" si="12"/>
        <v>0</v>
      </c>
    </row>
    <row r="27" spans="1:16" x14ac:dyDescent="0.2">
      <c r="A27" s="35">
        <v>38</v>
      </c>
      <c r="B27" s="134" t="s">
        <v>250</v>
      </c>
      <c r="C27" s="135">
        <f>'1b'!D72</f>
        <v>46589422</v>
      </c>
      <c r="D27" s="148">
        <f t="shared" si="18"/>
        <v>3882451.8333333335</v>
      </c>
      <c r="E27" s="148">
        <f t="shared" si="19"/>
        <v>3882451.8333333335</v>
      </c>
      <c r="F27" s="148">
        <f t="shared" si="20"/>
        <v>3882451.8333333335</v>
      </c>
      <c r="G27" s="148">
        <f t="shared" si="21"/>
        <v>3882451.8333333335</v>
      </c>
      <c r="H27" s="148">
        <f t="shared" si="22"/>
        <v>3882451.8333333335</v>
      </c>
      <c r="I27" s="148">
        <f t="shared" si="23"/>
        <v>3882451.8333333335</v>
      </c>
      <c r="J27" s="148">
        <f t="shared" si="24"/>
        <v>3882451.8333333335</v>
      </c>
      <c r="K27" s="148">
        <f t="shared" si="25"/>
        <v>3882451.8333333335</v>
      </c>
      <c r="L27" s="148">
        <f t="shared" si="26"/>
        <v>3882451.8333333335</v>
      </c>
      <c r="M27" s="148">
        <f t="shared" si="27"/>
        <v>3882451.8333333335</v>
      </c>
      <c r="N27" s="148">
        <f t="shared" si="28"/>
        <v>3882451.8333333335</v>
      </c>
      <c r="O27" s="148">
        <f t="shared" si="29"/>
        <v>3882451.8333333335</v>
      </c>
      <c r="P27" s="124">
        <f t="shared" si="12"/>
        <v>46589422.000000007</v>
      </c>
    </row>
    <row r="28" spans="1:16" s="39" customFormat="1" x14ac:dyDescent="0.2">
      <c r="A28" s="136">
        <v>39</v>
      </c>
      <c r="B28" s="137" t="s">
        <v>251</v>
      </c>
      <c r="C28" s="138">
        <f t="shared" ref="C28:O28" si="30">SUM(C21:C27)</f>
        <v>1700022447</v>
      </c>
      <c r="D28" s="152">
        <f t="shared" si="30"/>
        <v>141668537.25</v>
      </c>
      <c r="E28" s="152">
        <f t="shared" si="30"/>
        <v>141668537.25</v>
      </c>
      <c r="F28" s="152">
        <f t="shared" si="30"/>
        <v>141668537.25</v>
      </c>
      <c r="G28" s="152">
        <f t="shared" si="30"/>
        <v>141668537.25</v>
      </c>
      <c r="H28" s="152">
        <f t="shared" si="30"/>
        <v>141668537.25</v>
      </c>
      <c r="I28" s="152">
        <f t="shared" si="30"/>
        <v>141668537.25</v>
      </c>
      <c r="J28" s="152">
        <f t="shared" si="30"/>
        <v>141668537.25</v>
      </c>
      <c r="K28" s="152">
        <f t="shared" si="30"/>
        <v>141668537.25</v>
      </c>
      <c r="L28" s="152">
        <f t="shared" si="30"/>
        <v>141668537.25</v>
      </c>
      <c r="M28" s="152">
        <f t="shared" si="30"/>
        <v>141668537.25</v>
      </c>
      <c r="N28" s="152">
        <f t="shared" si="30"/>
        <v>141668537.25</v>
      </c>
      <c r="O28" s="152">
        <f t="shared" si="30"/>
        <v>141668537.25</v>
      </c>
      <c r="P28" s="139">
        <f t="shared" si="12"/>
        <v>1700022447</v>
      </c>
    </row>
    <row r="29" spans="1:16" ht="16.5" customHeight="1" x14ac:dyDescent="0.2">
      <c r="A29" s="35">
        <v>55</v>
      </c>
      <c r="B29" s="122" t="s">
        <v>252</v>
      </c>
      <c r="C29" s="123">
        <f>SUM(C30:C33)</f>
        <v>1934893526</v>
      </c>
      <c r="D29" s="123">
        <f t="shared" ref="D29:O29" si="31">SUM(D30:D33)</f>
        <v>529305886.08333331</v>
      </c>
      <c r="E29" s="123">
        <f t="shared" si="31"/>
        <v>96838519.083333328</v>
      </c>
      <c r="F29" s="123">
        <f t="shared" si="31"/>
        <v>472874912.08333331</v>
      </c>
      <c r="G29" s="123">
        <f t="shared" si="31"/>
        <v>92874912.083333328</v>
      </c>
      <c r="H29" s="123">
        <f t="shared" si="31"/>
        <v>92874912.083333328</v>
      </c>
      <c r="I29" s="123">
        <f t="shared" si="31"/>
        <v>92874912.083333328</v>
      </c>
      <c r="J29" s="123">
        <f t="shared" si="31"/>
        <v>92874912.083333328</v>
      </c>
      <c r="K29" s="123">
        <f t="shared" si="31"/>
        <v>92874912.083333328</v>
      </c>
      <c r="L29" s="123">
        <f t="shared" si="31"/>
        <v>92874912.083333328</v>
      </c>
      <c r="M29" s="123">
        <f t="shared" si="31"/>
        <v>92874912.083333328</v>
      </c>
      <c r="N29" s="123">
        <f t="shared" si="31"/>
        <v>92874912.083333328</v>
      </c>
      <c r="O29" s="123">
        <f t="shared" si="31"/>
        <v>92874912.083333328</v>
      </c>
      <c r="P29" s="124">
        <f t="shared" si="12"/>
        <v>1934893525.9999993</v>
      </c>
    </row>
    <row r="30" spans="1:16" s="141" customFormat="1" ht="16.5" customHeight="1" x14ac:dyDescent="0.2">
      <c r="A30" s="140"/>
      <c r="B30" s="134" t="s">
        <v>253</v>
      </c>
      <c r="C30" s="127">
        <f>'1b'!D75</f>
        <v>436430974</v>
      </c>
      <c r="D30" s="148">
        <f>C30</f>
        <v>436430974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24">
        <f t="shared" si="12"/>
        <v>436430974</v>
      </c>
    </row>
    <row r="31" spans="1:16" s="141" customFormat="1" ht="16.5" customHeight="1" x14ac:dyDescent="0.2">
      <c r="A31" s="140"/>
      <c r="B31" s="1025" t="s">
        <v>716</v>
      </c>
      <c r="C31" s="239">
        <f>'1b'!D78</f>
        <v>380000000</v>
      </c>
      <c r="D31" s="240"/>
      <c r="E31" s="240"/>
      <c r="F31" s="240">
        <v>380000000</v>
      </c>
      <c r="G31" s="240"/>
      <c r="H31" s="240"/>
      <c r="I31" s="240"/>
      <c r="J31" s="240"/>
      <c r="K31" s="240"/>
      <c r="L31" s="240"/>
      <c r="M31" s="240"/>
      <c r="N31" s="240"/>
      <c r="O31" s="240"/>
      <c r="P31" s="124">
        <f t="shared" si="12"/>
        <v>380000000</v>
      </c>
    </row>
    <row r="32" spans="1:16" x14ac:dyDescent="0.2">
      <c r="A32" s="35">
        <v>56</v>
      </c>
      <c r="B32" s="129" t="s">
        <v>245</v>
      </c>
      <c r="C32" s="142">
        <f>'1b'!D77</f>
        <v>1114498945</v>
      </c>
      <c r="D32" s="148">
        <f>C32/12</f>
        <v>92874912.083333328</v>
      </c>
      <c r="E32" s="148">
        <f>C32/12</f>
        <v>92874912.083333328</v>
      </c>
      <c r="F32" s="148">
        <f>C32/12</f>
        <v>92874912.083333328</v>
      </c>
      <c r="G32" s="148">
        <f>C32/12</f>
        <v>92874912.083333328</v>
      </c>
      <c r="H32" s="148">
        <f>C32/12</f>
        <v>92874912.083333328</v>
      </c>
      <c r="I32" s="148">
        <f>C32/12</f>
        <v>92874912.083333328</v>
      </c>
      <c r="J32" s="148">
        <f>C32/12</f>
        <v>92874912.083333328</v>
      </c>
      <c r="K32" s="148">
        <f>C32/12</f>
        <v>92874912.083333328</v>
      </c>
      <c r="L32" s="148">
        <f>C32/12</f>
        <v>92874912.083333328</v>
      </c>
      <c r="M32" s="148">
        <f>C32/12</f>
        <v>92874912.083333328</v>
      </c>
      <c r="N32" s="148">
        <f>C32/12</f>
        <v>92874912.083333328</v>
      </c>
      <c r="O32" s="148">
        <f>C32/12</f>
        <v>92874912.083333328</v>
      </c>
      <c r="P32" s="124">
        <f>SUM(D32:O32)</f>
        <v>1114498945.0000002</v>
      </c>
    </row>
    <row r="33" spans="1:16" x14ac:dyDescent="0.2">
      <c r="A33" s="35"/>
      <c r="B33" s="917" t="s">
        <v>670</v>
      </c>
      <c r="C33" s="918">
        <f>'1b'!D76</f>
        <v>3963607</v>
      </c>
      <c r="D33" s="538"/>
      <c r="E33" s="538">
        <v>3963607</v>
      </c>
      <c r="F33" s="538"/>
      <c r="G33" s="538"/>
      <c r="H33" s="538"/>
      <c r="I33" s="538"/>
      <c r="J33" s="538"/>
      <c r="K33" s="538"/>
      <c r="L33" s="538"/>
      <c r="M33" s="538"/>
      <c r="N33" s="538"/>
      <c r="O33" s="538"/>
      <c r="P33" s="124">
        <f>SUM(D33:O33)</f>
        <v>3963607</v>
      </c>
    </row>
    <row r="34" spans="1:16" ht="18" customHeight="1" x14ac:dyDescent="0.2">
      <c r="A34" s="35">
        <v>58</v>
      </c>
      <c r="B34" s="143" t="s">
        <v>254</v>
      </c>
      <c r="C34" s="144">
        <f>C28+C29</f>
        <v>3634915973</v>
      </c>
      <c r="D34" s="153">
        <f t="shared" ref="D34:O34" si="32">D28+D29</f>
        <v>670974423.33333325</v>
      </c>
      <c r="E34" s="153">
        <f t="shared" si="32"/>
        <v>238507056.33333331</v>
      </c>
      <c r="F34" s="153">
        <f t="shared" si="32"/>
        <v>614543449.33333325</v>
      </c>
      <c r="G34" s="153">
        <f t="shared" si="32"/>
        <v>234543449.33333331</v>
      </c>
      <c r="H34" s="153">
        <f t="shared" si="32"/>
        <v>234543449.33333331</v>
      </c>
      <c r="I34" s="153">
        <f t="shared" si="32"/>
        <v>234543449.33333331</v>
      </c>
      <c r="J34" s="153">
        <f t="shared" si="32"/>
        <v>234543449.33333331</v>
      </c>
      <c r="K34" s="153">
        <f t="shared" si="32"/>
        <v>234543449.33333331</v>
      </c>
      <c r="L34" s="153">
        <f t="shared" si="32"/>
        <v>234543449.33333331</v>
      </c>
      <c r="M34" s="153">
        <f t="shared" si="32"/>
        <v>234543449.33333331</v>
      </c>
      <c r="N34" s="153">
        <f t="shared" si="32"/>
        <v>234543449.33333331</v>
      </c>
      <c r="O34" s="153">
        <f t="shared" si="32"/>
        <v>234543449.33333331</v>
      </c>
      <c r="P34" s="124">
        <f>SUM(D34:O34)</f>
        <v>3634915973.0000005</v>
      </c>
    </row>
    <row r="35" spans="1:16" x14ac:dyDescent="0.2">
      <c r="B35" s="62"/>
      <c r="C35" s="62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6" x14ac:dyDescent="0.2">
      <c r="B36" s="62"/>
      <c r="C36" s="62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</row>
  </sheetData>
  <phoneticPr fontId="49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32" sqref="F32"/>
    </sheetView>
  </sheetViews>
  <sheetFormatPr defaultRowHeight="12.75" x14ac:dyDescent="0.2"/>
  <cols>
    <col min="1" max="1" width="5.85546875" style="23" customWidth="1"/>
    <col min="2" max="2" width="45.28515625" style="23" customWidth="1"/>
    <col min="3" max="3" width="16.5703125" style="23" customWidth="1"/>
    <col min="4" max="4" width="13.5703125" style="23" customWidth="1"/>
    <col min="5" max="5" width="16.28515625" style="23" customWidth="1"/>
    <col min="6" max="6" width="15.85546875" style="23" customWidth="1"/>
    <col min="7" max="7" width="14" style="23" customWidth="1"/>
    <col min="8" max="8" width="13.7109375" style="23" bestFit="1" customWidth="1"/>
    <col min="9" max="9" width="14.7109375" style="23" bestFit="1" customWidth="1"/>
    <col min="10" max="10" width="17.42578125" style="23" customWidth="1"/>
    <col min="11" max="11" width="12.140625" style="23" customWidth="1"/>
    <col min="12" max="16384" width="9.140625" style="23"/>
  </cols>
  <sheetData>
    <row r="1" spans="1:10" x14ac:dyDescent="0.2">
      <c r="B1" s="39" t="s">
        <v>178</v>
      </c>
      <c r="F1" s="358" t="s">
        <v>702</v>
      </c>
      <c r="G1"/>
      <c r="H1"/>
    </row>
    <row r="2" spans="1:10" x14ac:dyDescent="0.2">
      <c r="A2" s="39"/>
      <c r="B2" s="53" t="s">
        <v>615</v>
      </c>
      <c r="D2" s="39"/>
      <c r="F2" s="145" t="s">
        <v>732</v>
      </c>
      <c r="G2"/>
      <c r="H2"/>
    </row>
    <row r="3" spans="1:10" x14ac:dyDescent="0.2">
      <c r="A3" s="39"/>
      <c r="B3" s="39"/>
      <c r="D3" s="39"/>
      <c r="F3" s="22" t="s">
        <v>94</v>
      </c>
    </row>
    <row r="4" spans="1:10" ht="36" customHeight="1" x14ac:dyDescent="0.25">
      <c r="A4" s="1064" t="s">
        <v>255</v>
      </c>
      <c r="B4" s="1064"/>
      <c r="C4" s="1064"/>
      <c r="D4" s="1064"/>
    </row>
    <row r="6" spans="1:10" x14ac:dyDescent="0.2">
      <c r="A6" s="23" t="s">
        <v>120</v>
      </c>
      <c r="B6" s="23" t="s">
        <v>96</v>
      </c>
      <c r="C6" s="23" t="s">
        <v>83</v>
      </c>
      <c r="D6" s="23" t="s">
        <v>84</v>
      </c>
      <c r="E6" s="19" t="s">
        <v>122</v>
      </c>
      <c r="F6" s="23" t="s">
        <v>212</v>
      </c>
    </row>
    <row r="7" spans="1:10" ht="24" x14ac:dyDescent="0.2">
      <c r="A7" s="101" t="s">
        <v>256</v>
      </c>
      <c r="B7" s="455" t="s">
        <v>257</v>
      </c>
      <c r="C7" s="456" t="s">
        <v>258</v>
      </c>
      <c r="D7" s="457" t="s">
        <v>259</v>
      </c>
      <c r="E7" s="458" t="s">
        <v>260</v>
      </c>
      <c r="F7" s="459" t="s">
        <v>321</v>
      </c>
      <c r="G7" s="460" t="s">
        <v>322</v>
      </c>
      <c r="H7" s="461" t="s">
        <v>117</v>
      </c>
      <c r="I7" s="461" t="s">
        <v>176</v>
      </c>
      <c r="J7" s="461" t="s">
        <v>339</v>
      </c>
    </row>
    <row r="8" spans="1:10" ht="25.5" x14ac:dyDescent="0.2">
      <c r="A8" s="462">
        <v>1</v>
      </c>
      <c r="B8" s="269" t="s">
        <v>660</v>
      </c>
      <c r="C8" s="364">
        <v>46589422</v>
      </c>
      <c r="D8" s="463">
        <v>4291237</v>
      </c>
      <c r="E8" s="464">
        <f t="shared" ref="E8:E13" si="0">C8+D8</f>
        <v>50880659</v>
      </c>
      <c r="F8" s="464">
        <f t="shared" ref="F8:F14" si="1">SUM(G8:J8)</f>
        <v>50880659</v>
      </c>
      <c r="G8" s="451">
        <v>0</v>
      </c>
      <c r="H8" s="451">
        <v>0</v>
      </c>
      <c r="I8" s="451">
        <v>0</v>
      </c>
      <c r="J8" s="465">
        <v>50880659</v>
      </c>
    </row>
    <row r="9" spans="1:10" x14ac:dyDescent="0.2">
      <c r="A9" s="462">
        <v>2</v>
      </c>
      <c r="B9" s="436"/>
      <c r="C9" s="463"/>
      <c r="D9" s="463"/>
      <c r="E9" s="464">
        <f t="shared" si="0"/>
        <v>0</v>
      </c>
      <c r="F9" s="464">
        <f t="shared" si="1"/>
        <v>0</v>
      </c>
      <c r="G9" s="451"/>
      <c r="H9" s="451"/>
      <c r="I9" s="451"/>
      <c r="J9" s="465"/>
    </row>
    <row r="10" spans="1:10" x14ac:dyDescent="0.2">
      <c r="A10" s="462">
        <v>3</v>
      </c>
      <c r="B10" s="270"/>
      <c r="C10" s="463"/>
      <c r="D10" s="463"/>
      <c r="E10" s="464">
        <f t="shared" si="0"/>
        <v>0</v>
      </c>
      <c r="F10" s="464">
        <f t="shared" si="1"/>
        <v>0</v>
      </c>
      <c r="G10" s="451"/>
      <c r="H10" s="451"/>
      <c r="I10" s="451"/>
      <c r="J10" s="465"/>
    </row>
    <row r="11" spans="1:10" x14ac:dyDescent="0.2">
      <c r="A11" s="462">
        <v>4</v>
      </c>
      <c r="B11" s="269"/>
      <c r="C11" s="364"/>
      <c r="D11" s="463"/>
      <c r="E11" s="464">
        <f t="shared" si="0"/>
        <v>0</v>
      </c>
      <c r="F11" s="464">
        <f t="shared" si="1"/>
        <v>0</v>
      </c>
      <c r="G11" s="451"/>
      <c r="H11" s="451"/>
      <c r="I11" s="451"/>
      <c r="J11" s="465"/>
    </row>
    <row r="12" spans="1:10" x14ac:dyDescent="0.2">
      <c r="A12" s="462">
        <v>5</v>
      </c>
      <c r="B12" s="436"/>
      <c r="C12" s="463"/>
      <c r="D12" s="463"/>
      <c r="E12" s="464">
        <f t="shared" si="0"/>
        <v>0</v>
      </c>
      <c r="F12" s="464">
        <f t="shared" si="1"/>
        <v>0</v>
      </c>
      <c r="G12" s="451"/>
      <c r="H12" s="451"/>
      <c r="I12" s="451"/>
      <c r="J12" s="465"/>
    </row>
    <row r="13" spans="1:10" x14ac:dyDescent="0.2">
      <c r="A13" s="462">
        <v>6</v>
      </c>
      <c r="B13" s="466"/>
      <c r="C13" s="463"/>
      <c r="D13" s="463"/>
      <c r="E13" s="464">
        <f t="shared" si="0"/>
        <v>0</v>
      </c>
      <c r="F13" s="464">
        <f t="shared" si="1"/>
        <v>0</v>
      </c>
      <c r="G13" s="451"/>
      <c r="H13" s="451"/>
      <c r="I13" s="451"/>
      <c r="J13" s="465"/>
    </row>
    <row r="14" spans="1:10" x14ac:dyDescent="0.2">
      <c r="A14" s="462">
        <v>7</v>
      </c>
      <c r="B14" s="467" t="s">
        <v>90</v>
      </c>
      <c r="C14" s="468">
        <f>SUM(C8:C13)</f>
        <v>46589422</v>
      </c>
      <c r="D14" s="468">
        <f>SUM(D8:D13)</f>
        <v>4291237</v>
      </c>
      <c r="E14" s="469">
        <f>SUM(E8:E13)</f>
        <v>50880659</v>
      </c>
      <c r="F14" s="464">
        <f t="shared" si="1"/>
        <v>50880659</v>
      </c>
      <c r="G14" s="470">
        <f>SUM(G8:G13)</f>
        <v>0</v>
      </c>
      <c r="H14" s="470">
        <f>SUM(H8:H13)</f>
        <v>0</v>
      </c>
      <c r="I14" s="470">
        <f>SUM(I8:I13)</f>
        <v>0</v>
      </c>
      <c r="J14" s="470">
        <f>SUM(J8:J13)</f>
        <v>50880659</v>
      </c>
    </row>
    <row r="17" spans="6:7" x14ac:dyDescent="0.2">
      <c r="F17" s="254"/>
      <c r="G17" s="254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E2" sqref="E2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63" customFormat="1" x14ac:dyDescent="0.2">
      <c r="A1" s="41" t="s">
        <v>634</v>
      </c>
      <c r="E1" s="358" t="s">
        <v>702</v>
      </c>
      <c r="F1"/>
      <c r="G1"/>
    </row>
    <row r="2" spans="1:9" s="63" customFormat="1" x14ac:dyDescent="0.2">
      <c r="A2" s="41" t="s">
        <v>0</v>
      </c>
      <c r="E2" s="145" t="s">
        <v>731</v>
      </c>
      <c r="F2"/>
      <c r="G2"/>
    </row>
    <row r="3" spans="1:9" s="63" customFormat="1" x14ac:dyDescent="0.2">
      <c r="A3" s="357"/>
      <c r="E3" s="358" t="s">
        <v>75</v>
      </c>
      <c r="F3" s="53"/>
    </row>
    <row r="4" spans="1:9" s="358" customFormat="1" x14ac:dyDescent="0.2">
      <c r="A4" s="358" t="s">
        <v>717</v>
      </c>
    </row>
    <row r="5" spans="1:9" s="358" customFormat="1" ht="13.5" thickBot="1" x14ac:dyDescent="0.25">
      <c r="A5" s="358" t="s">
        <v>492</v>
      </c>
    </row>
    <row r="6" spans="1:9" s="157" customFormat="1" ht="39" x14ac:dyDescent="0.25">
      <c r="A6" s="394" t="s">
        <v>493</v>
      </c>
      <c r="B6" s="395" t="s">
        <v>496</v>
      </c>
      <c r="C6" s="395" t="s">
        <v>495</v>
      </c>
      <c r="D6" s="396" t="s">
        <v>40</v>
      </c>
      <c r="E6" s="396" t="s">
        <v>384</v>
      </c>
      <c r="F6" s="396" t="s">
        <v>344</v>
      </c>
      <c r="G6" s="395" t="s">
        <v>385</v>
      </c>
      <c r="H6" s="395" t="s">
        <v>516</v>
      </c>
      <c r="I6" s="359" t="s">
        <v>38</v>
      </c>
    </row>
    <row r="7" spans="1:9" ht="15.95" customHeight="1" x14ac:dyDescent="0.2">
      <c r="A7" s="360" t="s">
        <v>497</v>
      </c>
      <c r="B7" s="361">
        <f>'2d'!E6</f>
        <v>68487740</v>
      </c>
      <c r="C7" s="361">
        <f>'2d'!F6</f>
        <v>340286919</v>
      </c>
      <c r="D7" s="361">
        <f>'2d'!G6</f>
        <v>171737250</v>
      </c>
      <c r="E7" s="361">
        <f>'2d'!H6</f>
        <v>63045945</v>
      </c>
      <c r="F7" s="361">
        <f>'2d'!I6</f>
        <v>234360353</v>
      </c>
      <c r="G7" s="361">
        <v>185458889</v>
      </c>
      <c r="H7" s="361">
        <v>68970957</v>
      </c>
      <c r="I7" s="365">
        <f t="shared" ref="I7:I13" si="0">SUM(B7:H7)</f>
        <v>1132348053</v>
      </c>
    </row>
    <row r="8" spans="1:9" ht="15.95" customHeight="1" x14ac:dyDescent="0.2">
      <c r="A8" s="363" t="s">
        <v>117</v>
      </c>
      <c r="B8" s="361">
        <f>'2d'!E7</f>
        <v>6351535</v>
      </c>
      <c r="C8" s="361">
        <f>'2d'!F7</f>
        <v>51891537</v>
      </c>
      <c r="D8" s="361">
        <f>'2d'!G7</f>
        <v>20298886</v>
      </c>
      <c r="E8" s="361">
        <f>'2d'!H7</f>
        <v>9057376</v>
      </c>
      <c r="F8" s="361">
        <f>'2d'!I7</f>
        <v>35984617</v>
      </c>
      <c r="G8" s="364">
        <v>28030229</v>
      </c>
      <c r="H8" s="364">
        <v>10965106</v>
      </c>
      <c r="I8" s="365">
        <f t="shared" si="0"/>
        <v>162579286</v>
      </c>
    </row>
    <row r="9" spans="1:9" ht="15.95" customHeight="1" x14ac:dyDescent="0.2">
      <c r="A9" s="363" t="s">
        <v>498</v>
      </c>
      <c r="B9" s="361">
        <f>'2d'!E8</f>
        <v>78803679</v>
      </c>
      <c r="C9" s="361">
        <f>'2d'!F8</f>
        <v>62150840</v>
      </c>
      <c r="D9" s="361">
        <f>'2d'!G8</f>
        <v>118778644</v>
      </c>
      <c r="E9" s="361">
        <f>'2d'!H8</f>
        <v>65665450</v>
      </c>
      <c r="F9" s="361">
        <f>'2d'!I8</f>
        <v>94726247</v>
      </c>
      <c r="G9" s="364">
        <v>73937576</v>
      </c>
      <c r="H9" s="364">
        <v>20487053</v>
      </c>
      <c r="I9" s="365">
        <f t="shared" si="0"/>
        <v>514549489</v>
      </c>
    </row>
    <row r="10" spans="1:9" ht="15.95" customHeight="1" x14ac:dyDescent="0.2">
      <c r="A10" s="363" t="s">
        <v>95</v>
      </c>
      <c r="B10" s="364">
        <f>'2d'!D16</f>
        <v>2800000</v>
      </c>
      <c r="C10" s="364"/>
      <c r="D10" s="364"/>
      <c r="E10" s="364"/>
      <c r="F10" s="364"/>
      <c r="G10" s="364"/>
      <c r="H10" s="364"/>
      <c r="I10" s="365">
        <f t="shared" si="0"/>
        <v>2800000</v>
      </c>
    </row>
    <row r="11" spans="1:9" ht="39" customHeight="1" x14ac:dyDescent="0.2">
      <c r="A11" s="366" t="s">
        <v>499</v>
      </c>
      <c r="B11" s="364">
        <f>'2d'!D17</f>
        <v>74192440</v>
      </c>
      <c r="C11" s="364"/>
      <c r="D11" s="364"/>
      <c r="E11" s="364"/>
      <c r="F11" s="364"/>
      <c r="G11" s="364"/>
      <c r="H11" s="364"/>
      <c r="I11" s="365">
        <f t="shared" si="0"/>
        <v>74192440</v>
      </c>
    </row>
    <row r="12" spans="1:9" ht="15" customHeight="1" x14ac:dyDescent="0.2">
      <c r="A12" s="366" t="s">
        <v>515</v>
      </c>
      <c r="B12" s="364">
        <f>'2d'!D26</f>
        <v>12417424</v>
      </c>
      <c r="C12" s="364"/>
      <c r="D12" s="364"/>
      <c r="E12" s="364"/>
      <c r="F12" s="364"/>
      <c r="G12" s="364"/>
      <c r="H12" s="364"/>
      <c r="I12" s="365">
        <f t="shared" si="0"/>
        <v>12417424</v>
      </c>
    </row>
    <row r="13" spans="1:9" ht="15.95" customHeight="1" x14ac:dyDescent="0.2">
      <c r="A13" s="363" t="s">
        <v>557</v>
      </c>
      <c r="B13" s="364">
        <f>'2d'!D18</f>
        <v>427251882</v>
      </c>
      <c r="C13" s="364"/>
      <c r="D13" s="364"/>
      <c r="E13" s="364"/>
      <c r="F13" s="364"/>
      <c r="G13" s="364"/>
      <c r="H13" s="364"/>
      <c r="I13" s="365">
        <f t="shared" si="0"/>
        <v>427251882</v>
      </c>
    </row>
    <row r="14" spans="1:9" ht="15.95" customHeight="1" x14ac:dyDescent="0.2">
      <c r="A14" s="363" t="s">
        <v>558</v>
      </c>
      <c r="B14" s="364">
        <f>'2d'!E23</f>
        <v>0</v>
      </c>
      <c r="C14" s="364"/>
      <c r="D14" s="364"/>
      <c r="E14" s="364"/>
      <c r="F14" s="364"/>
      <c r="G14" s="364"/>
      <c r="H14" s="364"/>
      <c r="I14" s="365"/>
    </row>
    <row r="15" spans="1:9" ht="15.95" customHeight="1" x14ac:dyDescent="0.2">
      <c r="A15" s="363" t="s">
        <v>500</v>
      </c>
      <c r="B15" s="364">
        <f>'2d'!D24</f>
        <v>26505800</v>
      </c>
      <c r="C15" s="364"/>
      <c r="D15" s="364"/>
      <c r="E15" s="364"/>
      <c r="F15" s="364"/>
      <c r="G15" s="364"/>
      <c r="H15" s="364"/>
      <c r="I15" s="365">
        <f t="shared" ref="I15:I21" si="1">SUM(B15:H15)</f>
        <v>26505800</v>
      </c>
    </row>
    <row r="16" spans="1:9" ht="15.95" customHeight="1" x14ac:dyDescent="0.2">
      <c r="A16" s="363" t="s">
        <v>323</v>
      </c>
      <c r="B16" s="364">
        <f>'2d'!E33</f>
        <v>15700000</v>
      </c>
      <c r="C16" s="364">
        <f>'2d'!F33</f>
        <v>6223000</v>
      </c>
      <c r="D16" s="364">
        <f>'2d'!G33</f>
        <v>5765800</v>
      </c>
      <c r="E16" s="364">
        <f>'2d'!H33</f>
        <v>3504280</v>
      </c>
      <c r="F16" s="364">
        <f>'2d'!I33</f>
        <v>5407600</v>
      </c>
      <c r="G16" s="364">
        <v>1511300</v>
      </c>
      <c r="H16" s="364">
        <v>1295400</v>
      </c>
      <c r="I16" s="365">
        <f t="shared" si="1"/>
        <v>39407380</v>
      </c>
    </row>
    <row r="17" spans="1:9" ht="15.95" customHeight="1" x14ac:dyDescent="0.2">
      <c r="A17" s="363" t="s">
        <v>501</v>
      </c>
      <c r="B17" s="364">
        <f>'2d'!E38</f>
        <v>78290968</v>
      </c>
      <c r="C17" s="364">
        <f>'2d'!F38</f>
        <v>254000</v>
      </c>
      <c r="D17" s="364">
        <f>'2d'!G38</f>
        <v>662000</v>
      </c>
      <c r="E17" s="364"/>
      <c r="F17" s="364"/>
      <c r="G17" s="364"/>
      <c r="H17" s="364"/>
      <c r="I17" s="365">
        <f t="shared" si="1"/>
        <v>79206968</v>
      </c>
    </row>
    <row r="18" spans="1:9" ht="15.95" customHeight="1" x14ac:dyDescent="0.2">
      <c r="A18" s="363" t="s">
        <v>502</v>
      </c>
      <c r="B18" s="364">
        <f>'2d'!E39</f>
        <v>0</v>
      </c>
      <c r="C18" s="364"/>
      <c r="D18" s="364"/>
      <c r="E18" s="364"/>
      <c r="F18" s="364"/>
      <c r="G18" s="364"/>
      <c r="H18" s="364"/>
      <c r="I18" s="365">
        <f t="shared" si="1"/>
        <v>0</v>
      </c>
    </row>
    <row r="19" spans="1:9" ht="15.95" customHeight="1" thickBot="1" x14ac:dyDescent="0.25">
      <c r="A19" s="367" t="s">
        <v>503</v>
      </c>
      <c r="B19" s="364">
        <f>'2d'!E40</f>
        <v>22908730</v>
      </c>
      <c r="C19" s="368"/>
      <c r="D19" s="368"/>
      <c r="E19" s="368"/>
      <c r="F19" s="368"/>
      <c r="G19" s="368"/>
      <c r="H19" s="368"/>
      <c r="I19" s="369">
        <f t="shared" si="1"/>
        <v>22908730</v>
      </c>
    </row>
    <row r="20" spans="1:9" s="157" customFormat="1" ht="27.75" customHeight="1" thickTop="1" thickBot="1" x14ac:dyDescent="0.25">
      <c r="A20" s="376" t="s">
        <v>504</v>
      </c>
      <c r="B20" s="377">
        <f>SUM(B7:B19)</f>
        <v>813710198</v>
      </c>
      <c r="C20" s="377">
        <f>SUM(C7:C19)</f>
        <v>460806296</v>
      </c>
      <c r="D20" s="377">
        <f>SUM(D7:D19)</f>
        <v>317242580</v>
      </c>
      <c r="E20" s="377">
        <f t="shared" ref="E20" si="2">SUM(E7:E19)</f>
        <v>141273051</v>
      </c>
      <c r="F20" s="377">
        <f>SUM(F7:F19)</f>
        <v>370478817</v>
      </c>
      <c r="G20" s="377">
        <f>SUM(G7:G19)</f>
        <v>288937994</v>
      </c>
      <c r="H20" s="377">
        <f>SUM(H7:H19)</f>
        <v>101718516</v>
      </c>
      <c r="I20" s="378">
        <f t="shared" si="1"/>
        <v>2494167452</v>
      </c>
    </row>
    <row r="21" spans="1:9" ht="26.25" customHeight="1" thickTop="1" x14ac:dyDescent="0.2">
      <c r="A21" s="370" t="s">
        <v>517</v>
      </c>
      <c r="B21" s="371">
        <f>'2d'!E45</f>
        <v>36906086</v>
      </c>
      <c r="C21" s="371"/>
      <c r="D21" s="371"/>
      <c r="E21" s="371"/>
      <c r="F21" s="371"/>
      <c r="G21" s="371"/>
      <c r="H21" s="371"/>
      <c r="I21" s="362">
        <f t="shared" si="1"/>
        <v>36906086</v>
      </c>
    </row>
    <row r="22" spans="1:9" ht="26.25" customHeight="1" thickBot="1" x14ac:dyDescent="0.25">
      <c r="A22" s="384" t="s">
        <v>518</v>
      </c>
      <c r="B22" s="385">
        <f>SUM(B20:B21)</f>
        <v>850616284</v>
      </c>
      <c r="C22" s="385">
        <f t="shared" ref="C22:I22" si="3">SUM(C20:C21)</f>
        <v>460806296</v>
      </c>
      <c r="D22" s="385">
        <f t="shared" si="3"/>
        <v>317242580</v>
      </c>
      <c r="E22" s="385">
        <f t="shared" si="3"/>
        <v>141273051</v>
      </c>
      <c r="F22" s="385">
        <f t="shared" si="3"/>
        <v>370478817</v>
      </c>
      <c r="G22" s="385">
        <f t="shared" si="3"/>
        <v>288937994</v>
      </c>
      <c r="H22" s="385">
        <f t="shared" ref="H22" si="4">SUM(H20:H21)</f>
        <v>101718516</v>
      </c>
      <c r="I22" s="385">
        <f t="shared" si="3"/>
        <v>2531073538</v>
      </c>
    </row>
    <row r="23" spans="1:9" s="157" customFormat="1" ht="39" x14ac:dyDescent="0.25">
      <c r="A23" s="390" t="s">
        <v>505</v>
      </c>
      <c r="B23" s="391" t="s">
        <v>39</v>
      </c>
      <c r="C23" s="391" t="s">
        <v>359</v>
      </c>
      <c r="D23" s="391" t="s">
        <v>40</v>
      </c>
      <c r="E23" s="391" t="s">
        <v>384</v>
      </c>
      <c r="F23" s="391" t="s">
        <v>41</v>
      </c>
      <c r="G23" s="391" t="s">
        <v>360</v>
      </c>
      <c r="H23" s="392" t="s">
        <v>494</v>
      </c>
      <c r="I23" s="393" t="s">
        <v>38</v>
      </c>
    </row>
    <row r="24" spans="1:9" ht="25.5" x14ac:dyDescent="0.2">
      <c r="A24" s="372" t="s">
        <v>506</v>
      </c>
      <c r="B24" s="382">
        <f>'1b'!E13</f>
        <v>911239665</v>
      </c>
      <c r="C24" s="382"/>
      <c r="D24" s="382"/>
      <c r="E24" s="382"/>
      <c r="F24" s="382"/>
      <c r="G24" s="382"/>
      <c r="H24" s="382"/>
      <c r="I24" s="362">
        <f t="shared" ref="I24:I36" si="5">SUM(B24:H24)</f>
        <v>911239665</v>
      </c>
    </row>
    <row r="25" spans="1:9" x14ac:dyDescent="0.2">
      <c r="A25" s="363" t="s">
        <v>507</v>
      </c>
      <c r="B25" s="364"/>
      <c r="C25" s="364"/>
      <c r="D25" s="364"/>
      <c r="E25" s="364"/>
      <c r="F25" s="364"/>
      <c r="G25" s="364"/>
      <c r="H25" s="364"/>
      <c r="I25" s="365">
        <f t="shared" si="5"/>
        <v>0</v>
      </c>
    </row>
    <row r="26" spans="1:9" ht="25.5" x14ac:dyDescent="0.2">
      <c r="A26" s="366" t="s">
        <v>508</v>
      </c>
      <c r="B26" s="364">
        <f>'1b'!E15</f>
        <v>64366466</v>
      </c>
      <c r="C26" s="364">
        <f>'1b'!F15</f>
        <v>7340280</v>
      </c>
      <c r="D26" s="364">
        <f>'1b'!G19</f>
        <v>69792965</v>
      </c>
      <c r="E26" s="364"/>
      <c r="F26" s="364"/>
      <c r="G26" s="364"/>
      <c r="H26" s="364"/>
      <c r="I26" s="365">
        <f t="shared" si="5"/>
        <v>141499711</v>
      </c>
    </row>
    <row r="27" spans="1:9" ht="25.5" x14ac:dyDescent="0.2">
      <c r="A27" s="366" t="s">
        <v>522</v>
      </c>
      <c r="B27" s="364">
        <f>'1b'!E24</f>
        <v>0</v>
      </c>
      <c r="C27" s="364"/>
      <c r="D27" s="364"/>
      <c r="E27" s="364"/>
      <c r="F27" s="364"/>
      <c r="G27" s="364"/>
      <c r="H27" s="364"/>
      <c r="I27" s="365">
        <f t="shared" si="5"/>
        <v>0</v>
      </c>
    </row>
    <row r="28" spans="1:9" ht="25.5" x14ac:dyDescent="0.2">
      <c r="A28" s="366" t="s">
        <v>509</v>
      </c>
      <c r="B28" s="364">
        <f>'1b'!E41</f>
        <v>522000000</v>
      </c>
      <c r="C28" s="364"/>
      <c r="D28" s="364"/>
      <c r="E28" s="364"/>
      <c r="F28" s="364"/>
      <c r="G28" s="364"/>
      <c r="H28" s="364"/>
      <c r="I28" s="365">
        <f t="shared" si="5"/>
        <v>522000000</v>
      </c>
    </row>
    <row r="29" spans="1:9" ht="25.5" x14ac:dyDescent="0.2">
      <c r="A29" s="366" t="s">
        <v>510</v>
      </c>
      <c r="B29" s="364">
        <f>'1b'!E63</f>
        <v>27826103</v>
      </c>
      <c r="C29" s="364">
        <f>'1b'!F63</f>
        <v>3960000</v>
      </c>
      <c r="D29" s="364">
        <f>'1b'!G63</f>
        <v>8270240</v>
      </c>
      <c r="E29" s="364">
        <f>'1b'!H63</f>
        <v>2450000</v>
      </c>
      <c r="F29" s="364">
        <f>'1b'!I63</f>
        <v>20498037</v>
      </c>
      <c r="G29" s="364">
        <v>21125630</v>
      </c>
      <c r="H29" s="364">
        <v>6076175</v>
      </c>
      <c r="I29" s="365">
        <f t="shared" si="5"/>
        <v>90206185</v>
      </c>
    </row>
    <row r="30" spans="1:9" ht="25.5" x14ac:dyDescent="0.2">
      <c r="A30" s="366" t="s">
        <v>249</v>
      </c>
      <c r="B30" s="364"/>
      <c r="C30" s="364"/>
      <c r="D30" s="364"/>
      <c r="E30" s="364"/>
      <c r="F30" s="364"/>
      <c r="G30" s="364"/>
      <c r="H30" s="364"/>
      <c r="I30" s="365">
        <f t="shared" si="5"/>
        <v>0</v>
      </c>
    </row>
    <row r="31" spans="1:9" x14ac:dyDescent="0.2">
      <c r="A31" s="366" t="s">
        <v>152</v>
      </c>
      <c r="B31" s="364">
        <f>'1b'!E66</f>
        <v>15689269</v>
      </c>
      <c r="C31" s="364"/>
      <c r="D31" s="364"/>
      <c r="E31" s="364"/>
      <c r="F31" s="364"/>
      <c r="G31" s="364"/>
      <c r="H31" s="364"/>
      <c r="I31" s="365">
        <f t="shared" si="5"/>
        <v>15689269</v>
      </c>
    </row>
    <row r="32" spans="1:9" ht="26.25" thickBot="1" x14ac:dyDescent="0.25">
      <c r="A32" s="373" t="s">
        <v>250</v>
      </c>
      <c r="B32" s="368">
        <f>'1b'!E71</f>
        <v>46589422</v>
      </c>
      <c r="C32" s="368"/>
      <c r="D32" s="368"/>
      <c r="E32" s="368"/>
      <c r="F32" s="368"/>
      <c r="G32" s="368"/>
      <c r="H32" s="368"/>
      <c r="I32" s="369">
        <f t="shared" si="5"/>
        <v>46589422</v>
      </c>
    </row>
    <row r="33" spans="1:10" s="157" customFormat="1" ht="27" thickTop="1" thickBot="1" x14ac:dyDescent="0.25">
      <c r="A33" s="379" t="s">
        <v>511</v>
      </c>
      <c r="B33" s="380">
        <f>SUM(B24:B32)</f>
        <v>1587710925</v>
      </c>
      <c r="C33" s="377">
        <f>SUM(C24:C32)</f>
        <v>11300280</v>
      </c>
      <c r="D33" s="377">
        <f>SUM(D24:D32)</f>
        <v>78063205</v>
      </c>
      <c r="E33" s="377">
        <f t="shared" ref="E33" si="6">SUM(E24:E32)</f>
        <v>2450000</v>
      </c>
      <c r="F33" s="377">
        <f>SUM(F24:F32)</f>
        <v>20498037</v>
      </c>
      <c r="G33" s="377">
        <f>SUM(G24:G32)</f>
        <v>21125630</v>
      </c>
      <c r="H33" s="377">
        <f>SUM(H24:H32)</f>
        <v>6076175</v>
      </c>
      <c r="I33" s="378">
        <f t="shared" si="5"/>
        <v>1727224252</v>
      </c>
    </row>
    <row r="34" spans="1:10" ht="33" customHeight="1" x14ac:dyDescent="0.2">
      <c r="A34" s="372" t="s">
        <v>646</v>
      </c>
      <c r="B34" s="382">
        <f>'1b'!E75</f>
        <v>373440697</v>
      </c>
      <c r="C34" s="382">
        <f>'1b'!F75</f>
        <v>18677308</v>
      </c>
      <c r="D34" s="382">
        <f>'1b'!G75</f>
        <v>16885972</v>
      </c>
      <c r="E34" s="382">
        <f>'1b'!H75</f>
        <v>9820294</v>
      </c>
      <c r="F34" s="382">
        <f>'1b'!I75</f>
        <v>17606703</v>
      </c>
      <c r="G34" s="382"/>
      <c r="H34" s="382"/>
      <c r="I34" s="362">
        <f t="shared" si="5"/>
        <v>436430974</v>
      </c>
    </row>
    <row r="35" spans="1:10" ht="38.25" x14ac:dyDescent="0.2">
      <c r="A35" s="366" t="s">
        <v>512</v>
      </c>
      <c r="B35" s="364"/>
      <c r="C35" s="364">
        <f>'1a'!AB69</f>
        <v>222514949</v>
      </c>
      <c r="D35" s="364">
        <f>'1a'!AC69</f>
        <v>52728855</v>
      </c>
      <c r="E35" s="364">
        <f>'1a'!AD69</f>
        <v>27922297</v>
      </c>
      <c r="F35" s="364">
        <f>'1a'!AE69</f>
        <v>275503927.15301728</v>
      </c>
      <c r="G35" s="364">
        <f>'1a'!AF69</f>
        <v>240369566.83405173</v>
      </c>
      <c r="H35" s="364">
        <f>'1a'!AH75</f>
        <v>35783602</v>
      </c>
      <c r="I35" s="365">
        <f t="shared" si="5"/>
        <v>854823196.98706901</v>
      </c>
      <c r="J35" s="374"/>
    </row>
    <row r="36" spans="1:10" ht="96" customHeight="1" thickBot="1" x14ac:dyDescent="0.25">
      <c r="A36" s="389" t="s">
        <v>519</v>
      </c>
      <c r="B36" s="368"/>
      <c r="C36" s="388">
        <v>208015095</v>
      </c>
      <c r="D36" s="388">
        <v>169564548</v>
      </c>
      <c r="E36" s="388">
        <v>105080460</v>
      </c>
      <c r="F36" s="388">
        <v>52144550</v>
      </c>
      <c r="G36" s="388">
        <v>27540197</v>
      </c>
      <c r="H36" s="388">
        <v>65481245</v>
      </c>
      <c r="I36" s="369">
        <f t="shared" si="5"/>
        <v>627826095</v>
      </c>
      <c r="J36" s="381">
        <f>SUM(C36:H36)</f>
        <v>627826095</v>
      </c>
    </row>
    <row r="37" spans="1:10" s="157" customFormat="1" ht="13.5" thickBot="1" x14ac:dyDescent="0.25">
      <c r="A37" s="386" t="s">
        <v>513</v>
      </c>
      <c r="B37" s="387">
        <f t="shared" ref="B37:I37" si="7">SUM(B33:B36)</f>
        <v>1961151622</v>
      </c>
      <c r="C37" s="387">
        <f t="shared" si="7"/>
        <v>460507632</v>
      </c>
      <c r="D37" s="387">
        <f t="shared" si="7"/>
        <v>317242580</v>
      </c>
      <c r="E37" s="387">
        <f t="shared" si="7"/>
        <v>145273051</v>
      </c>
      <c r="F37" s="387">
        <f t="shared" si="7"/>
        <v>365753217.15301728</v>
      </c>
      <c r="G37" s="398">
        <f t="shared" si="7"/>
        <v>289035393.83405173</v>
      </c>
      <c r="H37" s="398">
        <f t="shared" si="7"/>
        <v>107341022</v>
      </c>
      <c r="I37" s="387">
        <f t="shared" si="7"/>
        <v>3646304517.9870691</v>
      </c>
    </row>
    <row r="38" spans="1:10" x14ac:dyDescent="0.2">
      <c r="A38" s="375" t="s">
        <v>514</v>
      </c>
      <c r="B38" s="364">
        <f t="shared" ref="B38:I38" si="8">B37-B22</f>
        <v>1110535338</v>
      </c>
      <c r="C38" s="364">
        <f t="shared" si="8"/>
        <v>-298664</v>
      </c>
      <c r="D38" s="364">
        <f t="shared" si="8"/>
        <v>0</v>
      </c>
      <c r="E38" s="364">
        <f t="shared" si="8"/>
        <v>4000000</v>
      </c>
      <c r="F38" s="364">
        <f t="shared" si="8"/>
        <v>-4725599.8469827175</v>
      </c>
      <c r="G38" s="364">
        <f t="shared" si="8"/>
        <v>97399.834051728249</v>
      </c>
      <c r="H38" s="364">
        <f t="shared" si="8"/>
        <v>5622506</v>
      </c>
      <c r="I38" s="510">
        <f t="shared" si="8"/>
        <v>1115230979.9870691</v>
      </c>
    </row>
    <row r="39" spans="1:10" x14ac:dyDescent="0.2">
      <c r="A39" s="511"/>
      <c r="B39" s="475" t="s">
        <v>561</v>
      </c>
      <c r="C39" s="475"/>
      <c r="D39" s="475"/>
      <c r="E39" s="475"/>
      <c r="F39" s="475"/>
      <c r="G39" s="475"/>
      <c r="H39" s="475"/>
      <c r="I39" s="509"/>
    </row>
    <row r="40" spans="1:10" ht="45" customHeight="1" x14ac:dyDescent="0.2">
      <c r="A40" s="399" t="s">
        <v>520</v>
      </c>
      <c r="B40" s="400"/>
      <c r="C40" s="401">
        <f t="shared" ref="C40:H40" si="9">C36/C20*100</f>
        <v>45.141547935794698</v>
      </c>
      <c r="D40" s="401">
        <f t="shared" si="9"/>
        <v>53.449492183552408</v>
      </c>
      <c r="E40" s="401">
        <f t="shared" si="9"/>
        <v>74.381107547539273</v>
      </c>
      <c r="F40" s="401">
        <f t="shared" si="9"/>
        <v>14.074907284105262</v>
      </c>
      <c r="G40" s="401">
        <f t="shared" si="9"/>
        <v>9.5315249541048583</v>
      </c>
      <c r="H40" s="401">
        <f t="shared" si="9"/>
        <v>64.374951164250177</v>
      </c>
      <c r="I40" s="221"/>
    </row>
    <row r="41" spans="1:10" ht="16.5" customHeight="1" x14ac:dyDescent="0.2">
      <c r="A41" s="402" t="s">
        <v>559</v>
      </c>
      <c r="B41" s="221"/>
      <c r="C41" s="221">
        <f>C35+C36</f>
        <v>430530044</v>
      </c>
      <c r="D41" s="221">
        <f>D35+D36</f>
        <v>222293403</v>
      </c>
      <c r="E41" s="221">
        <f>E35+E36</f>
        <v>133002757</v>
      </c>
      <c r="F41" s="221">
        <f>F35+F36</f>
        <v>327648477.15301728</v>
      </c>
      <c r="G41" s="221"/>
      <c r="H41" s="221"/>
      <c r="I41" s="383">
        <f>SUM(C41:F41)</f>
        <v>1113474681.1530173</v>
      </c>
    </row>
    <row r="42" spans="1:10" ht="15.75" customHeight="1" thickBot="1" x14ac:dyDescent="0.25">
      <c r="A42" s="402" t="s">
        <v>560</v>
      </c>
      <c r="B42" s="221"/>
      <c r="C42" s="221"/>
      <c r="D42" s="221"/>
      <c r="E42" s="221"/>
      <c r="F42" s="221"/>
      <c r="G42" s="221">
        <f>G35+G36</f>
        <v>267909763.83405173</v>
      </c>
      <c r="H42" s="221">
        <f t="shared" ref="H42" si="10">H35+H36</f>
        <v>101264847</v>
      </c>
      <c r="I42" s="383">
        <f>SUM(G42:H42)</f>
        <v>369174610.83405173</v>
      </c>
    </row>
    <row r="43" spans="1:10" ht="38.25" x14ac:dyDescent="0.2">
      <c r="A43" s="221"/>
      <c r="B43" s="395" t="s">
        <v>496</v>
      </c>
      <c r="C43" s="395" t="s">
        <v>495</v>
      </c>
      <c r="D43" s="396" t="s">
        <v>40</v>
      </c>
      <c r="E43" s="396" t="s">
        <v>384</v>
      </c>
      <c r="F43" s="396" t="s">
        <v>344</v>
      </c>
      <c r="G43" s="395" t="s">
        <v>385</v>
      </c>
      <c r="H43" s="395" t="s">
        <v>516</v>
      </c>
    </row>
    <row r="44" spans="1:10" x14ac:dyDescent="0.2">
      <c r="A44" s="221"/>
      <c r="B44" s="221"/>
      <c r="C44" s="221"/>
      <c r="D44" s="221"/>
      <c r="E44" s="221"/>
      <c r="F44" s="221"/>
    </row>
    <row r="45" spans="1:10" x14ac:dyDescent="0.2">
      <c r="A45" s="221"/>
      <c r="B45" s="221"/>
      <c r="C45" s="221"/>
      <c r="D45" s="221"/>
      <c r="E45" s="221"/>
      <c r="F45" s="221"/>
    </row>
    <row r="46" spans="1:10" x14ac:dyDescent="0.2">
      <c r="A46" s="221"/>
      <c r="B46" s="221"/>
      <c r="C46" s="221"/>
      <c r="D46" s="221"/>
      <c r="E46" s="221"/>
      <c r="F46" s="221"/>
    </row>
    <row r="47" spans="1:10" x14ac:dyDescent="0.2">
      <c r="A47" s="221"/>
      <c r="B47" s="221"/>
      <c r="C47" s="221"/>
      <c r="D47" s="221"/>
      <c r="E47" s="221"/>
      <c r="F47" s="221"/>
    </row>
    <row r="48" spans="1:10" x14ac:dyDescent="0.2">
      <c r="A48" s="221"/>
      <c r="B48" s="221"/>
      <c r="C48" s="221"/>
      <c r="D48" s="221"/>
      <c r="E48" s="221"/>
      <c r="F48" s="221"/>
    </row>
    <row r="49" spans="2:9" x14ac:dyDescent="0.2">
      <c r="B49" s="221"/>
      <c r="C49" s="221"/>
      <c r="D49" s="221"/>
      <c r="E49" s="221"/>
      <c r="F49" s="221"/>
      <c r="G49" s="221"/>
      <c r="H49" s="221"/>
      <c r="I49" s="221"/>
    </row>
    <row r="50" spans="2:9" x14ac:dyDescent="0.2">
      <c r="B50" s="221"/>
      <c r="C50" s="221"/>
      <c r="D50" s="221"/>
      <c r="E50" s="221"/>
      <c r="F50" s="221"/>
      <c r="G50" s="221"/>
      <c r="H50" s="221"/>
      <c r="I50" s="221"/>
    </row>
    <row r="51" spans="2:9" x14ac:dyDescent="0.2">
      <c r="B51" s="221"/>
      <c r="C51" s="221"/>
      <c r="D51" s="221"/>
      <c r="E51" s="221"/>
      <c r="F51" s="221"/>
      <c r="G51" s="221"/>
      <c r="H51" s="221"/>
      <c r="I51" s="221"/>
    </row>
    <row r="52" spans="2:9" x14ac:dyDescent="0.2">
      <c r="B52" s="221"/>
      <c r="C52" s="221"/>
      <c r="D52" s="221"/>
      <c r="E52" s="221"/>
      <c r="F52" s="221"/>
      <c r="G52" s="221"/>
      <c r="H52" s="221"/>
      <c r="I52" s="221"/>
    </row>
  </sheetData>
  <pageMargins left="0" right="0" top="0" bottom="0" header="0.31496062992125984" footer="0.31496062992125984"/>
  <pageSetup paperSize="9" scale="6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B1" workbookViewId="0">
      <pane ySplit="6" topLeftCell="A55" activePane="bottomLeft" state="frozen"/>
      <selection activeCell="C6" sqref="C6"/>
      <selection pane="bottomLeft" activeCell="L64" sqref="L64"/>
    </sheetView>
  </sheetViews>
  <sheetFormatPr defaultRowHeight="12.75" x14ac:dyDescent="0.2"/>
  <cols>
    <col min="1" max="1" width="5.7109375" customWidth="1"/>
    <col min="2" max="2" width="50" customWidth="1"/>
    <col min="3" max="7" width="12.7109375" customWidth="1"/>
    <col min="248" max="248" width="5.7109375" customWidth="1"/>
    <col min="249" max="249" width="50" customWidth="1"/>
    <col min="250" max="250" width="28.85546875" customWidth="1"/>
    <col min="504" max="504" width="5.7109375" customWidth="1"/>
    <col min="505" max="505" width="50" customWidth="1"/>
    <col min="506" max="506" width="28.85546875" customWidth="1"/>
    <col min="760" max="760" width="5.7109375" customWidth="1"/>
    <col min="761" max="761" width="50" customWidth="1"/>
    <col min="762" max="762" width="28.85546875" customWidth="1"/>
    <col min="1016" max="1016" width="5.7109375" customWidth="1"/>
    <col min="1017" max="1017" width="50" customWidth="1"/>
    <col min="1018" max="1018" width="28.85546875" customWidth="1"/>
    <col min="1272" max="1272" width="5.7109375" customWidth="1"/>
    <col min="1273" max="1273" width="50" customWidth="1"/>
    <col min="1274" max="1274" width="28.85546875" customWidth="1"/>
    <col min="1528" max="1528" width="5.7109375" customWidth="1"/>
    <col min="1529" max="1529" width="50" customWidth="1"/>
    <col min="1530" max="1530" width="28.85546875" customWidth="1"/>
    <col min="1784" max="1784" width="5.7109375" customWidth="1"/>
    <col min="1785" max="1785" width="50" customWidth="1"/>
    <col min="1786" max="1786" width="28.85546875" customWidth="1"/>
    <col min="2040" max="2040" width="5.7109375" customWidth="1"/>
    <col min="2041" max="2041" width="50" customWidth="1"/>
    <col min="2042" max="2042" width="28.85546875" customWidth="1"/>
    <col min="2296" max="2296" width="5.7109375" customWidth="1"/>
    <col min="2297" max="2297" width="50" customWidth="1"/>
    <col min="2298" max="2298" width="28.85546875" customWidth="1"/>
    <col min="2552" max="2552" width="5.7109375" customWidth="1"/>
    <col min="2553" max="2553" width="50" customWidth="1"/>
    <col min="2554" max="2554" width="28.85546875" customWidth="1"/>
    <col min="2808" max="2808" width="5.7109375" customWidth="1"/>
    <col min="2809" max="2809" width="50" customWidth="1"/>
    <col min="2810" max="2810" width="28.85546875" customWidth="1"/>
    <col min="3064" max="3064" width="5.7109375" customWidth="1"/>
    <col min="3065" max="3065" width="50" customWidth="1"/>
    <col min="3066" max="3066" width="28.85546875" customWidth="1"/>
    <col min="3320" max="3320" width="5.7109375" customWidth="1"/>
    <col min="3321" max="3321" width="50" customWidth="1"/>
    <col min="3322" max="3322" width="28.85546875" customWidth="1"/>
    <col min="3576" max="3576" width="5.7109375" customWidth="1"/>
    <col min="3577" max="3577" width="50" customWidth="1"/>
    <col min="3578" max="3578" width="28.85546875" customWidth="1"/>
    <col min="3832" max="3832" width="5.7109375" customWidth="1"/>
    <col min="3833" max="3833" width="50" customWidth="1"/>
    <col min="3834" max="3834" width="28.85546875" customWidth="1"/>
    <col min="4088" max="4088" width="5.7109375" customWidth="1"/>
    <col min="4089" max="4089" width="50" customWidth="1"/>
    <col min="4090" max="4090" width="28.85546875" customWidth="1"/>
    <col min="4344" max="4344" width="5.7109375" customWidth="1"/>
    <col min="4345" max="4345" width="50" customWidth="1"/>
    <col min="4346" max="4346" width="28.85546875" customWidth="1"/>
    <col min="4600" max="4600" width="5.7109375" customWidth="1"/>
    <col min="4601" max="4601" width="50" customWidth="1"/>
    <col min="4602" max="4602" width="28.85546875" customWidth="1"/>
    <col min="4856" max="4856" width="5.7109375" customWidth="1"/>
    <col min="4857" max="4857" width="50" customWidth="1"/>
    <col min="4858" max="4858" width="28.85546875" customWidth="1"/>
    <col min="5112" max="5112" width="5.7109375" customWidth="1"/>
    <col min="5113" max="5113" width="50" customWidth="1"/>
    <col min="5114" max="5114" width="28.85546875" customWidth="1"/>
    <col min="5368" max="5368" width="5.7109375" customWidth="1"/>
    <col min="5369" max="5369" width="50" customWidth="1"/>
    <col min="5370" max="5370" width="28.85546875" customWidth="1"/>
    <col min="5624" max="5624" width="5.7109375" customWidth="1"/>
    <col min="5625" max="5625" width="50" customWidth="1"/>
    <col min="5626" max="5626" width="28.85546875" customWidth="1"/>
    <col min="5880" max="5880" width="5.7109375" customWidth="1"/>
    <col min="5881" max="5881" width="50" customWidth="1"/>
    <col min="5882" max="5882" width="28.85546875" customWidth="1"/>
    <col min="6136" max="6136" width="5.7109375" customWidth="1"/>
    <col min="6137" max="6137" width="50" customWidth="1"/>
    <col min="6138" max="6138" width="28.85546875" customWidth="1"/>
    <col min="6392" max="6392" width="5.7109375" customWidth="1"/>
    <col min="6393" max="6393" width="50" customWidth="1"/>
    <col min="6394" max="6394" width="28.85546875" customWidth="1"/>
    <col min="6648" max="6648" width="5.7109375" customWidth="1"/>
    <col min="6649" max="6649" width="50" customWidth="1"/>
    <col min="6650" max="6650" width="28.85546875" customWidth="1"/>
    <col min="6904" max="6904" width="5.7109375" customWidth="1"/>
    <col min="6905" max="6905" width="50" customWidth="1"/>
    <col min="6906" max="6906" width="28.85546875" customWidth="1"/>
    <col min="7160" max="7160" width="5.7109375" customWidth="1"/>
    <col min="7161" max="7161" width="50" customWidth="1"/>
    <col min="7162" max="7162" width="28.85546875" customWidth="1"/>
    <col min="7416" max="7416" width="5.7109375" customWidth="1"/>
    <col min="7417" max="7417" width="50" customWidth="1"/>
    <col min="7418" max="7418" width="28.85546875" customWidth="1"/>
    <col min="7672" max="7672" width="5.7109375" customWidth="1"/>
    <col min="7673" max="7673" width="50" customWidth="1"/>
    <col min="7674" max="7674" width="28.85546875" customWidth="1"/>
    <col min="7928" max="7928" width="5.7109375" customWidth="1"/>
    <col min="7929" max="7929" width="50" customWidth="1"/>
    <col min="7930" max="7930" width="28.85546875" customWidth="1"/>
    <col min="8184" max="8184" width="5.7109375" customWidth="1"/>
    <col min="8185" max="8185" width="50" customWidth="1"/>
    <col min="8186" max="8186" width="28.85546875" customWidth="1"/>
    <col min="8440" max="8440" width="5.7109375" customWidth="1"/>
    <col min="8441" max="8441" width="50" customWidth="1"/>
    <col min="8442" max="8442" width="28.85546875" customWidth="1"/>
    <col min="8696" max="8696" width="5.7109375" customWidth="1"/>
    <col min="8697" max="8697" width="50" customWidth="1"/>
    <col min="8698" max="8698" width="28.85546875" customWidth="1"/>
    <col min="8952" max="8952" width="5.7109375" customWidth="1"/>
    <col min="8953" max="8953" width="50" customWidth="1"/>
    <col min="8954" max="8954" width="28.85546875" customWidth="1"/>
    <col min="9208" max="9208" width="5.7109375" customWidth="1"/>
    <col min="9209" max="9209" width="50" customWidth="1"/>
    <col min="9210" max="9210" width="28.85546875" customWidth="1"/>
    <col min="9464" max="9464" width="5.7109375" customWidth="1"/>
    <col min="9465" max="9465" width="50" customWidth="1"/>
    <col min="9466" max="9466" width="28.85546875" customWidth="1"/>
    <col min="9720" max="9720" width="5.7109375" customWidth="1"/>
    <col min="9721" max="9721" width="50" customWidth="1"/>
    <col min="9722" max="9722" width="28.85546875" customWidth="1"/>
    <col min="9976" max="9976" width="5.7109375" customWidth="1"/>
    <col min="9977" max="9977" width="50" customWidth="1"/>
    <col min="9978" max="9978" width="28.85546875" customWidth="1"/>
    <col min="10232" max="10232" width="5.7109375" customWidth="1"/>
    <col min="10233" max="10233" width="50" customWidth="1"/>
    <col min="10234" max="10234" width="28.85546875" customWidth="1"/>
    <col min="10488" max="10488" width="5.7109375" customWidth="1"/>
    <col min="10489" max="10489" width="50" customWidth="1"/>
    <col min="10490" max="10490" width="28.85546875" customWidth="1"/>
    <col min="10744" max="10744" width="5.7109375" customWidth="1"/>
    <col min="10745" max="10745" width="50" customWidth="1"/>
    <col min="10746" max="10746" width="28.85546875" customWidth="1"/>
    <col min="11000" max="11000" width="5.7109375" customWidth="1"/>
    <col min="11001" max="11001" width="50" customWidth="1"/>
    <col min="11002" max="11002" width="28.85546875" customWidth="1"/>
    <col min="11256" max="11256" width="5.7109375" customWidth="1"/>
    <col min="11257" max="11257" width="50" customWidth="1"/>
    <col min="11258" max="11258" width="28.85546875" customWidth="1"/>
    <col min="11512" max="11512" width="5.7109375" customWidth="1"/>
    <col min="11513" max="11513" width="50" customWidth="1"/>
    <col min="11514" max="11514" width="28.85546875" customWidth="1"/>
    <col min="11768" max="11768" width="5.7109375" customWidth="1"/>
    <col min="11769" max="11769" width="50" customWidth="1"/>
    <col min="11770" max="11770" width="28.85546875" customWidth="1"/>
    <col min="12024" max="12024" width="5.7109375" customWidth="1"/>
    <col min="12025" max="12025" width="50" customWidth="1"/>
    <col min="12026" max="12026" width="28.85546875" customWidth="1"/>
    <col min="12280" max="12280" width="5.7109375" customWidth="1"/>
    <col min="12281" max="12281" width="50" customWidth="1"/>
    <col min="12282" max="12282" width="28.85546875" customWidth="1"/>
    <col min="12536" max="12536" width="5.7109375" customWidth="1"/>
    <col min="12537" max="12537" width="50" customWidth="1"/>
    <col min="12538" max="12538" width="28.85546875" customWidth="1"/>
    <col min="12792" max="12792" width="5.7109375" customWidth="1"/>
    <col min="12793" max="12793" width="50" customWidth="1"/>
    <col min="12794" max="12794" width="28.85546875" customWidth="1"/>
    <col min="13048" max="13048" width="5.7109375" customWidth="1"/>
    <col min="13049" max="13049" width="50" customWidth="1"/>
    <col min="13050" max="13050" width="28.85546875" customWidth="1"/>
    <col min="13304" max="13304" width="5.7109375" customWidth="1"/>
    <col min="13305" max="13305" width="50" customWidth="1"/>
    <col min="13306" max="13306" width="28.85546875" customWidth="1"/>
    <col min="13560" max="13560" width="5.7109375" customWidth="1"/>
    <col min="13561" max="13561" width="50" customWidth="1"/>
    <col min="13562" max="13562" width="28.85546875" customWidth="1"/>
    <col min="13816" max="13816" width="5.7109375" customWidth="1"/>
    <col min="13817" max="13817" width="50" customWidth="1"/>
    <col min="13818" max="13818" width="28.85546875" customWidth="1"/>
    <col min="14072" max="14072" width="5.7109375" customWidth="1"/>
    <col min="14073" max="14073" width="50" customWidth="1"/>
    <col min="14074" max="14074" width="28.85546875" customWidth="1"/>
    <col min="14328" max="14328" width="5.7109375" customWidth="1"/>
    <col min="14329" max="14329" width="50" customWidth="1"/>
    <col min="14330" max="14330" width="28.85546875" customWidth="1"/>
    <col min="14584" max="14584" width="5.7109375" customWidth="1"/>
    <col min="14585" max="14585" width="50" customWidth="1"/>
    <col min="14586" max="14586" width="28.85546875" customWidth="1"/>
    <col min="14840" max="14840" width="5.7109375" customWidth="1"/>
    <col min="14841" max="14841" width="50" customWidth="1"/>
    <col min="14842" max="14842" width="28.85546875" customWidth="1"/>
    <col min="15096" max="15096" width="5.7109375" customWidth="1"/>
    <col min="15097" max="15097" width="50" customWidth="1"/>
    <col min="15098" max="15098" width="28.85546875" customWidth="1"/>
    <col min="15352" max="15352" width="5.7109375" customWidth="1"/>
    <col min="15353" max="15353" width="50" customWidth="1"/>
    <col min="15354" max="15354" width="28.85546875" customWidth="1"/>
    <col min="15608" max="15608" width="5.7109375" customWidth="1"/>
    <col min="15609" max="15609" width="50" customWidth="1"/>
    <col min="15610" max="15610" width="28.85546875" customWidth="1"/>
    <col min="15864" max="15864" width="5.7109375" customWidth="1"/>
    <col min="15865" max="15865" width="50" customWidth="1"/>
    <col min="15866" max="15866" width="28.85546875" customWidth="1"/>
    <col min="16120" max="16120" width="5.7109375" customWidth="1"/>
    <col min="16121" max="16121" width="50" customWidth="1"/>
    <col min="16122" max="16122" width="28.85546875" customWidth="1"/>
  </cols>
  <sheetData>
    <row r="1" spans="1:7" x14ac:dyDescent="0.2">
      <c r="B1" s="157" t="s">
        <v>264</v>
      </c>
      <c r="E1" s="358" t="s">
        <v>702</v>
      </c>
    </row>
    <row r="2" spans="1:7" x14ac:dyDescent="0.2">
      <c r="B2" s="157" t="s">
        <v>615</v>
      </c>
      <c r="E2" s="145" t="s">
        <v>730</v>
      </c>
    </row>
    <row r="3" spans="1:7" x14ac:dyDescent="0.2">
      <c r="E3" t="s">
        <v>75</v>
      </c>
    </row>
    <row r="4" spans="1:7" x14ac:dyDescent="0.2">
      <c r="B4" s="159" t="s">
        <v>264</v>
      </c>
      <c r="D4" s="202" t="s">
        <v>314</v>
      </c>
    </row>
    <row r="5" spans="1:7" ht="25.5" x14ac:dyDescent="0.2">
      <c r="A5" s="1" t="s">
        <v>1</v>
      </c>
      <c r="B5" s="2" t="s">
        <v>2</v>
      </c>
      <c r="C5" s="574" t="s">
        <v>640</v>
      </c>
      <c r="D5" s="590" t="s">
        <v>356</v>
      </c>
      <c r="E5" s="517" t="s">
        <v>572</v>
      </c>
      <c r="F5" s="517" t="s">
        <v>571</v>
      </c>
      <c r="G5" s="517" t="s">
        <v>663</v>
      </c>
    </row>
    <row r="6" spans="1:7" ht="25.5" x14ac:dyDescent="0.2">
      <c r="A6" s="4">
        <v>1</v>
      </c>
      <c r="B6" s="160" t="s">
        <v>42</v>
      </c>
      <c r="C6" s="575">
        <v>247688173</v>
      </c>
      <c r="D6" s="526">
        <v>301318379</v>
      </c>
      <c r="E6" s="5"/>
      <c r="F6" s="163">
        <f>SUM(D6:E6)</f>
        <v>301318379</v>
      </c>
      <c r="G6" s="5">
        <v>85481971</v>
      </c>
    </row>
    <row r="7" spans="1:7" ht="25.5" x14ac:dyDescent="0.2">
      <c r="A7" s="4">
        <v>2</v>
      </c>
      <c r="B7" s="160" t="s">
        <v>267</v>
      </c>
      <c r="C7" s="575">
        <v>335877768</v>
      </c>
      <c r="D7" s="526">
        <v>363002524</v>
      </c>
      <c r="E7" s="5">
        <v>2487420</v>
      </c>
      <c r="F7" s="163">
        <f t="shared" ref="F7:F70" si="0">SUM(D7:E7)</f>
        <v>365489944</v>
      </c>
      <c r="G7" s="5">
        <v>105274127</v>
      </c>
    </row>
    <row r="8" spans="1:7" ht="25.5" x14ac:dyDescent="0.2">
      <c r="A8" s="231">
        <v>3</v>
      </c>
      <c r="B8" s="232" t="s">
        <v>336</v>
      </c>
      <c r="C8" s="575">
        <v>72939771</v>
      </c>
      <c r="D8" s="526">
        <v>71181418</v>
      </c>
      <c r="E8" s="5">
        <v>6231566</v>
      </c>
      <c r="F8" s="163">
        <f t="shared" si="0"/>
        <v>77412984</v>
      </c>
      <c r="G8" s="5">
        <v>23543337</v>
      </c>
    </row>
    <row r="9" spans="1:7" ht="18" customHeight="1" x14ac:dyDescent="0.2">
      <c r="A9" s="4">
        <v>4</v>
      </c>
      <c r="B9" s="232" t="s">
        <v>337</v>
      </c>
      <c r="C9" s="575">
        <v>129602217</v>
      </c>
      <c r="D9" s="526">
        <v>139058061</v>
      </c>
      <c r="E9" s="234">
        <v>38000</v>
      </c>
      <c r="F9" s="163">
        <f t="shared" si="0"/>
        <v>139096061</v>
      </c>
      <c r="G9" s="234">
        <v>38936255</v>
      </c>
    </row>
    <row r="10" spans="1:7" ht="25.5" x14ac:dyDescent="0.2">
      <c r="A10" s="231">
        <v>5</v>
      </c>
      <c r="B10" s="160" t="s">
        <v>268</v>
      </c>
      <c r="C10" s="575">
        <v>22690136</v>
      </c>
      <c r="D10" s="526">
        <v>27922297</v>
      </c>
      <c r="E10" s="5"/>
      <c r="F10" s="163">
        <f t="shared" si="0"/>
        <v>27922297</v>
      </c>
      <c r="G10" s="5">
        <v>7818244</v>
      </c>
    </row>
    <row r="11" spans="1:7" ht="25.5" x14ac:dyDescent="0.2">
      <c r="A11" s="4">
        <v>6</v>
      </c>
      <c r="B11" s="160" t="s">
        <v>269</v>
      </c>
      <c r="C11" s="576"/>
      <c r="D11" s="472"/>
      <c r="E11" s="5"/>
      <c r="F11" s="163">
        <f t="shared" si="0"/>
        <v>0</v>
      </c>
      <c r="G11" s="5"/>
    </row>
    <row r="12" spans="1:7" x14ac:dyDescent="0.2">
      <c r="A12" s="231">
        <v>7</v>
      </c>
      <c r="B12" s="160" t="s">
        <v>270</v>
      </c>
      <c r="C12" s="576"/>
      <c r="D12" s="472"/>
      <c r="E12" s="5"/>
      <c r="F12" s="163">
        <f t="shared" si="0"/>
        <v>0</v>
      </c>
      <c r="G12" s="5"/>
    </row>
    <row r="13" spans="1:7" x14ac:dyDescent="0.2">
      <c r="A13" s="4">
        <v>8</v>
      </c>
      <c r="B13" s="160" t="s">
        <v>43</v>
      </c>
      <c r="C13" s="577">
        <f>SUM(C6:C12)</f>
        <v>808798065</v>
      </c>
      <c r="D13" s="566">
        <f>SUM(D6:D12)</f>
        <v>902482679</v>
      </c>
      <c r="E13" s="11">
        <f>SUM(E6:E12)</f>
        <v>8756986</v>
      </c>
      <c r="F13" s="163">
        <f t="shared" si="0"/>
        <v>911239665</v>
      </c>
      <c r="G13" s="11">
        <f>SUM(G6:G12)</f>
        <v>261053934</v>
      </c>
    </row>
    <row r="14" spans="1:7" s="164" customFormat="1" x14ac:dyDescent="0.2">
      <c r="A14" s="231">
        <v>9</v>
      </c>
      <c r="B14" s="162" t="s">
        <v>271</v>
      </c>
      <c r="C14" s="578"/>
      <c r="D14" s="567"/>
      <c r="E14" s="163"/>
      <c r="F14" s="163">
        <f t="shared" si="0"/>
        <v>0</v>
      </c>
      <c r="G14" s="163"/>
    </row>
    <row r="15" spans="1:7" ht="25.5" x14ac:dyDescent="0.2">
      <c r="A15" s="4">
        <v>10</v>
      </c>
      <c r="B15" s="160" t="s">
        <v>44</v>
      </c>
      <c r="C15" s="577">
        <f>SUM(C16:C20)</f>
        <v>38671278</v>
      </c>
      <c r="D15" s="566">
        <f>SUM(D16:D20)</f>
        <v>64067802</v>
      </c>
      <c r="E15" s="11">
        <f>SUM(E16:E20)</f>
        <v>298664</v>
      </c>
      <c r="F15" s="163">
        <f t="shared" si="0"/>
        <v>64366466</v>
      </c>
      <c r="G15" s="11">
        <f>SUM(G16:G20)</f>
        <v>51887368</v>
      </c>
    </row>
    <row r="16" spans="1:7" x14ac:dyDescent="0.2">
      <c r="A16" s="231">
        <v>11</v>
      </c>
      <c r="B16" s="160" t="s">
        <v>642</v>
      </c>
      <c r="C16" s="576"/>
      <c r="D16" s="472">
        <v>47605002</v>
      </c>
      <c r="E16" s="5">
        <v>298664</v>
      </c>
      <c r="F16" s="163">
        <f t="shared" si="0"/>
        <v>47903666</v>
      </c>
      <c r="G16" s="5">
        <v>47711668</v>
      </c>
    </row>
    <row r="17" spans="1:7" x14ac:dyDescent="0.2">
      <c r="A17" s="4">
        <v>12</v>
      </c>
      <c r="B17" s="160" t="s">
        <v>273</v>
      </c>
      <c r="C17" s="576">
        <v>18999999</v>
      </c>
      <c r="D17" s="472"/>
      <c r="E17" s="5"/>
      <c r="F17" s="163">
        <f t="shared" si="0"/>
        <v>0</v>
      </c>
      <c r="G17" s="5"/>
    </row>
    <row r="18" spans="1:7" x14ac:dyDescent="0.2">
      <c r="A18" s="231">
        <v>13</v>
      </c>
      <c r="B18" s="160" t="s">
        <v>274</v>
      </c>
      <c r="C18" s="576">
        <v>16399200</v>
      </c>
      <c r="D18" s="472">
        <v>16462800</v>
      </c>
      <c r="E18" s="5"/>
      <c r="F18" s="163">
        <f t="shared" si="0"/>
        <v>16462800</v>
      </c>
      <c r="G18" s="5">
        <v>4175700</v>
      </c>
    </row>
    <row r="19" spans="1:7" x14ac:dyDescent="0.2">
      <c r="A19" s="4">
        <v>14</v>
      </c>
      <c r="B19" s="160" t="s">
        <v>275</v>
      </c>
      <c r="C19" s="576">
        <v>154851</v>
      </c>
      <c r="D19" s="472"/>
      <c r="E19" s="5"/>
      <c r="F19" s="163">
        <f t="shared" si="0"/>
        <v>0</v>
      </c>
      <c r="G19" s="5"/>
    </row>
    <row r="20" spans="1:7" x14ac:dyDescent="0.2">
      <c r="A20" s="231">
        <v>15</v>
      </c>
      <c r="B20" s="160" t="s">
        <v>276</v>
      </c>
      <c r="C20" s="576">
        <v>3117228</v>
      </c>
      <c r="D20" s="472"/>
      <c r="E20" s="5"/>
      <c r="F20" s="163">
        <f t="shared" si="0"/>
        <v>0</v>
      </c>
      <c r="G20" s="5"/>
    </row>
    <row r="21" spans="1:7" ht="25.5" x14ac:dyDescent="0.2">
      <c r="A21" s="4">
        <v>16</v>
      </c>
      <c r="B21" s="165" t="s">
        <v>45</v>
      </c>
      <c r="C21" s="579">
        <f>C13+C15</f>
        <v>847469343</v>
      </c>
      <c r="D21" s="523">
        <f>D13+D15</f>
        <v>966550481</v>
      </c>
      <c r="E21" s="6">
        <f>E13+E15</f>
        <v>9055650</v>
      </c>
      <c r="F21" s="163">
        <f t="shared" si="0"/>
        <v>975606131</v>
      </c>
      <c r="G21" s="6">
        <f>G13+G15</f>
        <v>312941302</v>
      </c>
    </row>
    <row r="22" spans="1:7" x14ac:dyDescent="0.2">
      <c r="A22" s="231">
        <v>17</v>
      </c>
      <c r="B22" s="160" t="s">
        <v>46</v>
      </c>
      <c r="C22" s="580">
        <f>C23</f>
        <v>0</v>
      </c>
      <c r="D22" s="568">
        <f>D23</f>
        <v>0</v>
      </c>
      <c r="E22" s="12">
        <f>E23</f>
        <v>0</v>
      </c>
      <c r="F22" s="163">
        <f t="shared" si="0"/>
        <v>0</v>
      </c>
      <c r="G22" s="12">
        <f>G23</f>
        <v>0</v>
      </c>
    </row>
    <row r="23" spans="1:7" x14ac:dyDescent="0.2">
      <c r="A23" s="4">
        <v>18</v>
      </c>
      <c r="B23" s="160" t="s">
        <v>277</v>
      </c>
      <c r="C23" s="575"/>
      <c r="D23" s="526"/>
      <c r="E23" s="156"/>
      <c r="F23" s="163">
        <f t="shared" si="0"/>
        <v>0</v>
      </c>
      <c r="G23" s="156"/>
    </row>
    <row r="24" spans="1:7" x14ac:dyDescent="0.2">
      <c r="A24" s="231">
        <v>19</v>
      </c>
      <c r="B24" s="160" t="s">
        <v>278</v>
      </c>
      <c r="C24" s="580">
        <f>SUM(C25:C28)</f>
        <v>57796216</v>
      </c>
      <c r="D24" s="568">
        <f>SUM(D25:D28)</f>
        <v>0</v>
      </c>
      <c r="E24" s="12">
        <f>SUM(E25:E28)</f>
        <v>0</v>
      </c>
      <c r="F24" s="163">
        <f t="shared" si="0"/>
        <v>0</v>
      </c>
      <c r="G24" s="12">
        <f>SUM(G25:G28)</f>
        <v>0</v>
      </c>
    </row>
    <row r="25" spans="1:7" x14ac:dyDescent="0.2">
      <c r="A25" s="4">
        <v>20</v>
      </c>
      <c r="B25" s="160" t="s">
        <v>279</v>
      </c>
      <c r="C25" s="576">
        <v>47951067</v>
      </c>
      <c r="D25" s="472"/>
      <c r="E25" s="565"/>
      <c r="F25" s="163">
        <f t="shared" si="0"/>
        <v>0</v>
      </c>
      <c r="G25" s="565"/>
    </row>
    <row r="26" spans="1:7" x14ac:dyDescent="0.2">
      <c r="A26" s="231">
        <v>21</v>
      </c>
      <c r="B26" s="160" t="s">
        <v>280</v>
      </c>
      <c r="C26" s="576"/>
      <c r="D26" s="472"/>
      <c r="E26" s="5"/>
      <c r="F26" s="163">
        <f t="shared" si="0"/>
        <v>0</v>
      </c>
      <c r="G26" s="5"/>
    </row>
    <row r="27" spans="1:7" x14ac:dyDescent="0.2">
      <c r="A27" s="4">
        <v>22</v>
      </c>
      <c r="B27" s="160" t="s">
        <v>281</v>
      </c>
      <c r="C27" s="576">
        <v>9845149</v>
      </c>
      <c r="D27" s="472"/>
      <c r="E27" s="5"/>
      <c r="F27" s="163">
        <f t="shared" si="0"/>
        <v>0</v>
      </c>
      <c r="G27" s="5"/>
    </row>
    <row r="28" spans="1:7" x14ac:dyDescent="0.2">
      <c r="A28" s="231">
        <v>23</v>
      </c>
      <c r="B28" s="167" t="s">
        <v>282</v>
      </c>
      <c r="C28" s="581"/>
      <c r="D28" s="472"/>
      <c r="E28" s="5"/>
      <c r="F28" s="163">
        <f t="shared" si="0"/>
        <v>0</v>
      </c>
      <c r="G28" s="5"/>
    </row>
    <row r="29" spans="1:7" ht="25.5" x14ac:dyDescent="0.2">
      <c r="A29" s="4">
        <v>24</v>
      </c>
      <c r="B29" s="165" t="s">
        <v>47</v>
      </c>
      <c r="C29" s="579">
        <f>C22+C24</f>
        <v>57796216</v>
      </c>
      <c r="D29" s="523">
        <f>D22+D24</f>
        <v>0</v>
      </c>
      <c r="E29" s="6">
        <f>E22+E24</f>
        <v>0</v>
      </c>
      <c r="F29" s="163">
        <f t="shared" si="0"/>
        <v>0</v>
      </c>
      <c r="G29" s="6">
        <f>G22+G24</f>
        <v>0</v>
      </c>
    </row>
    <row r="30" spans="1:7" x14ac:dyDescent="0.2">
      <c r="A30" s="231">
        <v>25</v>
      </c>
      <c r="B30" s="160" t="s">
        <v>48</v>
      </c>
      <c r="C30" s="577">
        <f>SUM(C31:C32)</f>
        <v>130244447</v>
      </c>
      <c r="D30" s="566">
        <f>SUM(D31:D33)</f>
        <v>161000000</v>
      </c>
      <c r="E30" s="11">
        <f>SUM(E31:E32)</f>
        <v>0</v>
      </c>
      <c r="F30" s="163">
        <f t="shared" si="0"/>
        <v>161000000</v>
      </c>
      <c r="G30" s="11">
        <f>SUM(G31:G33)</f>
        <v>62008281</v>
      </c>
    </row>
    <row r="31" spans="1:7" x14ac:dyDescent="0.2">
      <c r="A31" s="4">
        <v>26</v>
      </c>
      <c r="B31" s="160" t="s">
        <v>49</v>
      </c>
      <c r="C31" s="576">
        <v>130244447</v>
      </c>
      <c r="D31" s="472">
        <v>155000000</v>
      </c>
      <c r="E31" s="5"/>
      <c r="F31" s="163">
        <f t="shared" si="0"/>
        <v>155000000</v>
      </c>
      <c r="G31" s="5">
        <v>60360387</v>
      </c>
    </row>
    <row r="32" spans="1:7" ht="16.5" customHeight="1" x14ac:dyDescent="0.2">
      <c r="A32" s="231">
        <v>27</v>
      </c>
      <c r="B32" s="160" t="s">
        <v>50</v>
      </c>
      <c r="C32" s="576"/>
      <c r="D32" s="472"/>
      <c r="E32" s="5"/>
      <c r="F32" s="163">
        <f t="shared" si="0"/>
        <v>0</v>
      </c>
      <c r="G32" s="5"/>
    </row>
    <row r="33" spans="1:7" ht="16.5" customHeight="1" x14ac:dyDescent="0.2">
      <c r="A33" s="416"/>
      <c r="B33" s="417" t="s">
        <v>529</v>
      </c>
      <c r="C33" s="576">
        <v>6663321</v>
      </c>
      <c r="D33" s="526">
        <v>6000000</v>
      </c>
      <c r="E33" s="418"/>
      <c r="F33" s="163">
        <f t="shared" si="0"/>
        <v>6000000</v>
      </c>
      <c r="G33" s="418">
        <v>1647894</v>
      </c>
    </row>
    <row r="34" spans="1:7" ht="18.75" customHeight="1" x14ac:dyDescent="0.2">
      <c r="A34" s="4">
        <v>28</v>
      </c>
      <c r="B34" s="160" t="s">
        <v>51</v>
      </c>
      <c r="C34" s="576">
        <v>360042520</v>
      </c>
      <c r="D34" s="472">
        <v>360000000</v>
      </c>
      <c r="E34" s="5"/>
      <c r="F34" s="163">
        <f t="shared" si="0"/>
        <v>360000000</v>
      </c>
      <c r="G34" s="5">
        <v>185500583</v>
      </c>
    </row>
    <row r="35" spans="1:7" x14ac:dyDescent="0.2">
      <c r="A35" s="231">
        <v>29</v>
      </c>
      <c r="B35" s="160" t="s">
        <v>283</v>
      </c>
      <c r="C35" s="576"/>
      <c r="D35" s="472"/>
      <c r="E35" s="5"/>
      <c r="F35" s="163">
        <f t="shared" si="0"/>
        <v>0</v>
      </c>
      <c r="G35" s="5"/>
    </row>
    <row r="36" spans="1:7" ht="25.5" x14ac:dyDescent="0.2">
      <c r="A36" s="4">
        <v>30</v>
      </c>
      <c r="B36" s="160" t="s">
        <v>284</v>
      </c>
      <c r="C36" s="582"/>
      <c r="D36" s="472"/>
      <c r="E36" s="5"/>
      <c r="F36" s="163">
        <f t="shared" si="0"/>
        <v>0</v>
      </c>
      <c r="G36" s="5"/>
    </row>
    <row r="37" spans="1:7" x14ac:dyDescent="0.2">
      <c r="A37" s="231">
        <v>31</v>
      </c>
      <c r="B37" s="160" t="s">
        <v>52</v>
      </c>
      <c r="C37" s="577">
        <f>SUM(C33:C35)</f>
        <v>366705841</v>
      </c>
      <c r="D37" s="566">
        <f>SUM(D34:D36)</f>
        <v>360000000</v>
      </c>
      <c r="E37" s="11">
        <f>SUM(E34:E36)</f>
        <v>0</v>
      </c>
      <c r="F37" s="163">
        <f t="shared" si="0"/>
        <v>360000000</v>
      </c>
      <c r="G37" s="11">
        <f>SUM(G34:G36)</f>
        <v>185500583</v>
      </c>
    </row>
    <row r="38" spans="1:7" x14ac:dyDescent="0.2">
      <c r="A38" s="4">
        <v>32</v>
      </c>
      <c r="B38" s="160" t="s">
        <v>53</v>
      </c>
      <c r="C38" s="577">
        <v>3117290</v>
      </c>
      <c r="D38" s="566">
        <v>1000000</v>
      </c>
      <c r="E38" s="11">
        <f>SUM(E39:E40)</f>
        <v>0</v>
      </c>
      <c r="F38" s="163">
        <f t="shared" si="0"/>
        <v>1000000</v>
      </c>
      <c r="G38" s="11">
        <f>SUM(G39:G40)</f>
        <v>119751</v>
      </c>
    </row>
    <row r="39" spans="1:7" ht="51" x14ac:dyDescent="0.2">
      <c r="A39" s="231">
        <v>33</v>
      </c>
      <c r="B39" s="160" t="s">
        <v>285</v>
      </c>
      <c r="C39" s="576"/>
      <c r="D39" s="472"/>
      <c r="E39" s="5"/>
      <c r="F39" s="163">
        <f t="shared" si="0"/>
        <v>0</v>
      </c>
      <c r="G39" s="5"/>
    </row>
    <row r="40" spans="1:7" x14ac:dyDescent="0.2">
      <c r="A40" s="4">
        <v>34</v>
      </c>
      <c r="B40" s="160" t="s">
        <v>286</v>
      </c>
      <c r="C40" s="576">
        <v>1812231</v>
      </c>
      <c r="D40" s="472"/>
      <c r="E40" s="5"/>
      <c r="F40" s="163">
        <f t="shared" si="0"/>
        <v>0</v>
      </c>
      <c r="G40" s="5">
        <v>119751</v>
      </c>
    </row>
    <row r="41" spans="1:7" x14ac:dyDescent="0.2">
      <c r="A41" s="231">
        <v>35</v>
      </c>
      <c r="B41" s="165" t="s">
        <v>54</v>
      </c>
      <c r="C41" s="579">
        <f>C30+C37+C38</f>
        <v>500067578</v>
      </c>
      <c r="D41" s="523">
        <f>D30+D37+D38</f>
        <v>522000000</v>
      </c>
      <c r="E41" s="6">
        <f>E30+E37+E38</f>
        <v>0</v>
      </c>
      <c r="F41" s="163">
        <f t="shared" si="0"/>
        <v>522000000</v>
      </c>
      <c r="G41" s="6">
        <f>G30+G37+G38</f>
        <v>247628615</v>
      </c>
    </row>
    <row r="42" spans="1:7" x14ac:dyDescent="0.2">
      <c r="A42" s="4">
        <v>36</v>
      </c>
      <c r="B42" s="162" t="s">
        <v>287</v>
      </c>
      <c r="C42" s="583"/>
      <c r="D42" s="569"/>
      <c r="E42" s="168"/>
      <c r="F42" s="163">
        <f t="shared" si="0"/>
        <v>0</v>
      </c>
      <c r="G42" s="168"/>
    </row>
    <row r="43" spans="1:7" x14ac:dyDescent="0.2">
      <c r="A43" s="231">
        <v>37</v>
      </c>
      <c r="B43" s="169" t="s">
        <v>55</v>
      </c>
      <c r="C43" s="584">
        <f>SUM(C44:C47)</f>
        <v>0</v>
      </c>
      <c r="D43" s="570">
        <f>SUM(D44:D47)</f>
        <v>0</v>
      </c>
      <c r="E43" s="13">
        <f>SUM(E44:E47)</f>
        <v>0</v>
      </c>
      <c r="F43" s="163">
        <f t="shared" si="0"/>
        <v>0</v>
      </c>
      <c r="G43" s="13">
        <f>SUM(G44:G47)</f>
        <v>0</v>
      </c>
    </row>
    <row r="44" spans="1:7" x14ac:dyDescent="0.2">
      <c r="A44" s="4">
        <v>38</v>
      </c>
      <c r="B44" s="169" t="s">
        <v>288</v>
      </c>
      <c r="C44" s="575"/>
      <c r="D44" s="526"/>
      <c r="E44" s="156"/>
      <c r="F44" s="163">
        <f t="shared" si="0"/>
        <v>0</v>
      </c>
      <c r="G44" s="156"/>
    </row>
    <row r="45" spans="1:7" x14ac:dyDescent="0.2">
      <c r="A45" s="231">
        <v>39</v>
      </c>
      <c r="B45" s="169" t="s">
        <v>56</v>
      </c>
      <c r="C45" s="585"/>
      <c r="D45" s="520"/>
      <c r="E45" s="7"/>
      <c r="F45" s="163">
        <f t="shared" si="0"/>
        <v>0</v>
      </c>
      <c r="G45" s="7"/>
    </row>
    <row r="46" spans="1:7" x14ac:dyDescent="0.2">
      <c r="A46" s="4">
        <v>40</v>
      </c>
      <c r="B46" s="169" t="s">
        <v>289</v>
      </c>
      <c r="C46" s="585"/>
      <c r="D46" s="520"/>
      <c r="E46" s="7"/>
      <c r="F46" s="163">
        <f t="shared" si="0"/>
        <v>0</v>
      </c>
      <c r="G46" s="7"/>
    </row>
    <row r="47" spans="1:7" x14ac:dyDescent="0.2">
      <c r="A47" s="231">
        <v>41</v>
      </c>
      <c r="B47" s="169" t="s">
        <v>290</v>
      </c>
      <c r="C47" s="585"/>
      <c r="D47" s="520"/>
      <c r="E47" s="7"/>
      <c r="F47" s="163">
        <f t="shared" si="0"/>
        <v>0</v>
      </c>
      <c r="G47" s="7"/>
    </row>
    <row r="48" spans="1:7" x14ac:dyDescent="0.2">
      <c r="A48" s="4">
        <v>42</v>
      </c>
      <c r="B48" s="160" t="s">
        <v>57</v>
      </c>
      <c r="C48" s="584">
        <f>SUM(C49:C50)</f>
        <v>2604607</v>
      </c>
      <c r="D48" s="570">
        <f>SUM(D49:D50)</f>
        <v>3500000</v>
      </c>
      <c r="E48" s="13">
        <f>SUM(E49:E50)</f>
        <v>0</v>
      </c>
      <c r="F48" s="163">
        <f t="shared" si="0"/>
        <v>3500000</v>
      </c>
      <c r="G48" s="13">
        <f>SUM(G49:G50)</f>
        <v>213062</v>
      </c>
    </row>
    <row r="49" spans="1:7" x14ac:dyDescent="0.2">
      <c r="A49" s="231">
        <v>43</v>
      </c>
      <c r="B49" s="160" t="s">
        <v>58</v>
      </c>
      <c r="C49" s="576">
        <v>2604607</v>
      </c>
      <c r="D49" s="472">
        <v>3500000</v>
      </c>
      <c r="E49" s="5"/>
      <c r="F49" s="163">
        <f t="shared" si="0"/>
        <v>3500000</v>
      </c>
      <c r="G49" s="5">
        <v>134655</v>
      </c>
    </row>
    <row r="50" spans="1:7" x14ac:dyDescent="0.2">
      <c r="A50" s="4">
        <v>44</v>
      </c>
      <c r="B50" s="160" t="s">
        <v>59</v>
      </c>
      <c r="C50" s="576"/>
      <c r="D50" s="472"/>
      <c r="E50" s="5"/>
      <c r="F50" s="163">
        <f t="shared" si="0"/>
        <v>0</v>
      </c>
      <c r="G50" s="5">
        <v>78407</v>
      </c>
    </row>
    <row r="51" spans="1:7" x14ac:dyDescent="0.2">
      <c r="A51" s="231">
        <v>45</v>
      </c>
      <c r="B51" s="160" t="s">
        <v>291</v>
      </c>
      <c r="C51" s="584">
        <v>13860604</v>
      </c>
      <c r="D51" s="570">
        <f>SUM(D52:D55)</f>
        <v>13500000</v>
      </c>
      <c r="E51" s="13">
        <f>SUM(E52:E55)</f>
        <v>0</v>
      </c>
      <c r="F51" s="163">
        <f t="shared" si="0"/>
        <v>13500000</v>
      </c>
      <c r="G51" s="13">
        <f>SUM(G52:G55)</f>
        <v>3293241</v>
      </c>
    </row>
    <row r="52" spans="1:7" ht="25.5" x14ac:dyDescent="0.2">
      <c r="A52" s="4">
        <v>46</v>
      </c>
      <c r="B52" s="160" t="s">
        <v>292</v>
      </c>
      <c r="C52" s="576"/>
      <c r="D52" s="472"/>
      <c r="E52" s="5"/>
      <c r="F52" s="163">
        <f t="shared" si="0"/>
        <v>0</v>
      </c>
      <c r="G52" s="5"/>
    </row>
    <row r="53" spans="1:7" ht="25.5" x14ac:dyDescent="0.2">
      <c r="A53" s="231">
        <v>47</v>
      </c>
      <c r="B53" s="160" t="s">
        <v>60</v>
      </c>
      <c r="C53" s="576">
        <v>1124959</v>
      </c>
      <c r="D53" s="472"/>
      <c r="E53" s="5"/>
      <c r="F53" s="163">
        <f t="shared" si="0"/>
        <v>0</v>
      </c>
      <c r="G53" s="5"/>
    </row>
    <row r="54" spans="1:7" x14ac:dyDescent="0.2">
      <c r="A54" s="4">
        <v>48</v>
      </c>
      <c r="B54" s="160" t="s">
        <v>293</v>
      </c>
      <c r="C54" s="576"/>
      <c r="D54" s="472">
        <v>13500000</v>
      </c>
      <c r="E54" s="5"/>
      <c r="F54" s="163">
        <f t="shared" si="0"/>
        <v>13500000</v>
      </c>
      <c r="G54" s="5">
        <v>3293241</v>
      </c>
    </row>
    <row r="55" spans="1:7" x14ac:dyDescent="0.2">
      <c r="A55" s="231">
        <v>49</v>
      </c>
      <c r="B55" s="160" t="s">
        <v>61</v>
      </c>
      <c r="C55" s="576"/>
      <c r="D55" s="472"/>
      <c r="E55" s="5"/>
      <c r="F55" s="163">
        <f t="shared" si="0"/>
        <v>0</v>
      </c>
      <c r="G55" s="5"/>
    </row>
    <row r="56" spans="1:7" x14ac:dyDescent="0.2">
      <c r="A56" s="4">
        <v>50</v>
      </c>
      <c r="B56" s="160" t="s">
        <v>294</v>
      </c>
      <c r="C56" s="576"/>
      <c r="D56" s="472"/>
      <c r="E56" s="5"/>
      <c r="F56" s="163">
        <f t="shared" si="0"/>
        <v>0</v>
      </c>
      <c r="G56" s="5"/>
    </row>
    <row r="57" spans="1:7" x14ac:dyDescent="0.2">
      <c r="A57" s="231">
        <v>51</v>
      </c>
      <c r="B57" s="160" t="s">
        <v>295</v>
      </c>
      <c r="C57" s="575">
        <v>3963658</v>
      </c>
      <c r="D57" s="526">
        <v>8826103</v>
      </c>
      <c r="E57" s="156"/>
      <c r="F57" s="163">
        <f t="shared" si="0"/>
        <v>8826103</v>
      </c>
      <c r="G57" s="156">
        <v>1003108</v>
      </c>
    </row>
    <row r="58" spans="1:7" x14ac:dyDescent="0.2">
      <c r="A58" s="4">
        <v>52</v>
      </c>
      <c r="B58" s="160" t="s">
        <v>62</v>
      </c>
      <c r="C58" s="576"/>
      <c r="D58" s="472"/>
      <c r="E58" s="5"/>
      <c r="F58" s="163">
        <f t="shared" si="0"/>
        <v>0</v>
      </c>
      <c r="G58" s="5"/>
    </row>
    <row r="59" spans="1:7" ht="25.5" x14ac:dyDescent="0.2">
      <c r="A59" s="231">
        <v>53</v>
      </c>
      <c r="B59" s="160" t="s">
        <v>296</v>
      </c>
      <c r="C59" s="576">
        <v>10366678</v>
      </c>
      <c r="D59" s="472">
        <v>2000000</v>
      </c>
      <c r="E59" s="5"/>
      <c r="F59" s="163">
        <f t="shared" si="0"/>
        <v>2000000</v>
      </c>
      <c r="G59" s="5">
        <v>1558335</v>
      </c>
    </row>
    <row r="60" spans="1:7" x14ac:dyDescent="0.2">
      <c r="A60" s="4">
        <v>54</v>
      </c>
      <c r="B60" s="160" t="s">
        <v>297</v>
      </c>
      <c r="C60" s="576"/>
      <c r="D60" s="472"/>
      <c r="E60" s="5"/>
      <c r="F60" s="163">
        <f t="shared" si="0"/>
        <v>0</v>
      </c>
      <c r="G60" s="5"/>
    </row>
    <row r="61" spans="1:7" x14ac:dyDescent="0.2">
      <c r="A61" s="231">
        <v>55</v>
      </c>
      <c r="B61" s="160" t="s">
        <v>63</v>
      </c>
      <c r="C61" s="576">
        <v>423838</v>
      </c>
      <c r="D61" s="472"/>
      <c r="E61" s="5"/>
      <c r="F61" s="163">
        <f t="shared" si="0"/>
        <v>0</v>
      </c>
      <c r="G61" s="5"/>
    </row>
    <row r="62" spans="1:7" x14ac:dyDescent="0.2">
      <c r="A62" s="4">
        <v>56</v>
      </c>
      <c r="B62" s="160" t="s">
        <v>298</v>
      </c>
      <c r="C62" s="576">
        <v>40785086</v>
      </c>
      <c r="D62" s="472"/>
      <c r="E62" s="3"/>
      <c r="F62" s="163">
        <f t="shared" si="0"/>
        <v>0</v>
      </c>
      <c r="G62" s="5">
        <v>223741</v>
      </c>
    </row>
    <row r="63" spans="1:7" x14ac:dyDescent="0.2">
      <c r="A63" s="231">
        <v>57</v>
      </c>
      <c r="B63" s="165" t="s">
        <v>64</v>
      </c>
      <c r="C63" s="579">
        <f>C42+C43+C48+C51+C56+C57+C58+C59+C60+C61+C62</f>
        <v>72004471</v>
      </c>
      <c r="D63" s="523">
        <f>D42+D43+D48+D51+D56+D57+D58+D59+D60+D61+D62</f>
        <v>27826103</v>
      </c>
      <c r="E63" s="6">
        <f>E42+E43+E48+E51+E56+E57+E58+E59+E60+E61+E62</f>
        <v>0</v>
      </c>
      <c r="F63" s="163">
        <f t="shared" si="0"/>
        <v>27826103</v>
      </c>
      <c r="G63" s="6">
        <f>G42+G43+G48+G51+G56+G57+G58+G59+G60+G61+G62</f>
        <v>6291487</v>
      </c>
    </row>
    <row r="64" spans="1:7" x14ac:dyDescent="0.2">
      <c r="A64" s="4">
        <v>58</v>
      </c>
      <c r="B64" s="160" t="s">
        <v>299</v>
      </c>
      <c r="C64" s="576"/>
      <c r="D64" s="472">
        <v>15689269</v>
      </c>
      <c r="E64" s="5"/>
      <c r="F64" s="163">
        <f t="shared" si="0"/>
        <v>15689269</v>
      </c>
      <c r="G64" s="5">
        <v>15738008</v>
      </c>
    </row>
    <row r="65" spans="1:7" x14ac:dyDescent="0.2">
      <c r="A65" s="231">
        <v>59</v>
      </c>
      <c r="B65" s="160" t="s">
        <v>300</v>
      </c>
      <c r="C65" s="576"/>
      <c r="D65" s="472"/>
      <c r="E65" s="5"/>
      <c r="F65" s="163">
        <f t="shared" si="0"/>
        <v>0</v>
      </c>
      <c r="G65" s="5"/>
    </row>
    <row r="66" spans="1:7" x14ac:dyDescent="0.2">
      <c r="A66" s="4">
        <v>60</v>
      </c>
      <c r="B66" s="165" t="s">
        <v>65</v>
      </c>
      <c r="C66" s="579">
        <f>SUM(C64:C65)</f>
        <v>0</v>
      </c>
      <c r="D66" s="523">
        <f>SUM(D64:D65)</f>
        <v>15689269</v>
      </c>
      <c r="E66" s="6">
        <f>SUM(E64:E65)</f>
        <v>0</v>
      </c>
      <c r="F66" s="163">
        <f t="shared" si="0"/>
        <v>15689269</v>
      </c>
      <c r="G66" s="6">
        <f>SUM(G64:G65)</f>
        <v>15738008</v>
      </c>
    </row>
    <row r="67" spans="1:7" x14ac:dyDescent="0.2">
      <c r="A67" s="231">
        <v>61</v>
      </c>
      <c r="B67" s="170" t="s">
        <v>301</v>
      </c>
      <c r="C67" s="575"/>
      <c r="D67" s="526"/>
      <c r="E67" s="156"/>
      <c r="F67" s="163">
        <f t="shared" si="0"/>
        <v>0</v>
      </c>
      <c r="G67" s="156"/>
    </row>
    <row r="68" spans="1:7" x14ac:dyDescent="0.2">
      <c r="A68" s="4">
        <v>62</v>
      </c>
      <c r="B68" s="171" t="s">
        <v>302</v>
      </c>
      <c r="C68" s="579">
        <f>C67</f>
        <v>0</v>
      </c>
      <c r="D68" s="523">
        <f>D67</f>
        <v>0</v>
      </c>
      <c r="E68" s="6">
        <f>E67</f>
        <v>0</v>
      </c>
      <c r="F68" s="163">
        <f t="shared" si="0"/>
        <v>0</v>
      </c>
      <c r="G68" s="6">
        <f>G67</f>
        <v>0</v>
      </c>
    </row>
    <row r="69" spans="1:7" ht="25.5" x14ac:dyDescent="0.2">
      <c r="A69" s="231">
        <v>63</v>
      </c>
      <c r="B69" s="160" t="s">
        <v>66</v>
      </c>
      <c r="C69" s="576">
        <v>480000</v>
      </c>
      <c r="D69" s="472"/>
      <c r="E69" s="5"/>
      <c r="F69" s="163">
        <f t="shared" si="0"/>
        <v>0</v>
      </c>
      <c r="G69" s="5"/>
    </row>
    <row r="70" spans="1:7" x14ac:dyDescent="0.2">
      <c r="A70" s="4">
        <v>64</v>
      </c>
      <c r="B70" s="160" t="s">
        <v>67</v>
      </c>
      <c r="C70" s="576">
        <v>480000</v>
      </c>
      <c r="D70" s="472"/>
      <c r="E70" s="5"/>
      <c r="F70" s="163">
        <f t="shared" si="0"/>
        <v>0</v>
      </c>
      <c r="G70" s="5"/>
    </row>
    <row r="71" spans="1:7" x14ac:dyDescent="0.2">
      <c r="A71" s="231">
        <v>65</v>
      </c>
      <c r="B71" s="160" t="s">
        <v>68</v>
      </c>
      <c r="C71" s="576"/>
      <c r="D71" s="472">
        <v>46589422</v>
      </c>
      <c r="E71" s="3"/>
      <c r="F71" s="163">
        <f t="shared" ref="F71:F81" si="1">SUM(D71:E71)</f>
        <v>46589422</v>
      </c>
      <c r="G71" s="3"/>
    </row>
    <row r="72" spans="1:7" x14ac:dyDescent="0.2">
      <c r="A72" s="4">
        <v>66</v>
      </c>
      <c r="B72" s="165" t="s">
        <v>69</v>
      </c>
      <c r="C72" s="586">
        <f>C69+C71</f>
        <v>480000</v>
      </c>
      <c r="D72" s="571">
        <f>D69+D71</f>
        <v>46589422</v>
      </c>
      <c r="E72" s="14">
        <f t="shared" ref="E72:G72" si="2">E69+E71</f>
        <v>0</v>
      </c>
      <c r="F72" s="163">
        <f t="shared" si="1"/>
        <v>46589422</v>
      </c>
      <c r="G72" s="14">
        <f t="shared" si="2"/>
        <v>0</v>
      </c>
    </row>
    <row r="73" spans="1:7" x14ac:dyDescent="0.2">
      <c r="A73" s="231">
        <v>67</v>
      </c>
      <c r="B73" s="172" t="s">
        <v>70</v>
      </c>
      <c r="C73" s="587">
        <f>C21+C29+C41+C63+C66+C68+C72</f>
        <v>1477817608</v>
      </c>
      <c r="D73" s="572">
        <f>D21+D29+D41+D63+D66+D68+D72</f>
        <v>1578655275</v>
      </c>
      <c r="E73" s="15">
        <f>E21+E29+E41+E63+E66+E68+E72</f>
        <v>9055650</v>
      </c>
      <c r="F73" s="163">
        <f t="shared" si="1"/>
        <v>1587710925</v>
      </c>
      <c r="G73" s="15">
        <f>G21+G29+G41+G63+G66+G68+G72</f>
        <v>582599412</v>
      </c>
    </row>
    <row r="74" spans="1:7" ht="25.5" x14ac:dyDescent="0.2">
      <c r="A74" s="4">
        <v>68</v>
      </c>
      <c r="B74" s="162" t="s">
        <v>303</v>
      </c>
      <c r="C74" s="575"/>
      <c r="D74" s="526"/>
      <c r="E74" s="156"/>
      <c r="F74" s="163">
        <f t="shared" si="1"/>
        <v>0</v>
      </c>
      <c r="G74" s="156"/>
    </row>
    <row r="75" spans="1:7" ht="25.5" x14ac:dyDescent="0.2">
      <c r="A75" s="231">
        <v>69</v>
      </c>
      <c r="B75" s="160" t="s">
        <v>304</v>
      </c>
      <c r="C75" s="576">
        <v>454441161</v>
      </c>
      <c r="D75" s="472">
        <v>338813804</v>
      </c>
      <c r="E75" s="5">
        <v>34626893</v>
      </c>
      <c r="F75" s="163">
        <f t="shared" si="1"/>
        <v>373440697</v>
      </c>
      <c r="G75" s="5">
        <v>373440697</v>
      </c>
    </row>
    <row r="76" spans="1:7" x14ac:dyDescent="0.2">
      <c r="A76" s="4">
        <v>70</v>
      </c>
      <c r="B76" s="160" t="s">
        <v>71</v>
      </c>
      <c r="C76" s="576">
        <v>47223045</v>
      </c>
      <c r="D76" s="472"/>
      <c r="E76" s="5">
        <v>3963607</v>
      </c>
      <c r="F76" s="163">
        <f t="shared" si="1"/>
        <v>3963607</v>
      </c>
      <c r="G76" s="5">
        <v>3963607</v>
      </c>
    </row>
    <row r="77" spans="1:7" x14ac:dyDescent="0.2">
      <c r="A77" s="231">
        <v>71</v>
      </c>
      <c r="B77" s="160" t="s">
        <v>305</v>
      </c>
      <c r="C77" s="576"/>
      <c r="D77" s="472"/>
      <c r="E77" s="5"/>
      <c r="F77" s="163">
        <f t="shared" si="1"/>
        <v>0</v>
      </c>
      <c r="G77" s="5"/>
    </row>
    <row r="78" spans="1:7" x14ac:dyDescent="0.2">
      <c r="A78" s="4">
        <v>72</v>
      </c>
      <c r="B78" s="417" t="s">
        <v>582</v>
      </c>
      <c r="C78" s="576">
        <v>1300000000</v>
      </c>
      <c r="D78" s="526"/>
      <c r="E78" s="418">
        <v>380000000</v>
      </c>
      <c r="F78" s="163">
        <f t="shared" si="1"/>
        <v>380000000</v>
      </c>
      <c r="G78" s="418">
        <v>180000000</v>
      </c>
    </row>
    <row r="79" spans="1:7" x14ac:dyDescent="0.2">
      <c r="A79" s="231">
        <v>73</v>
      </c>
      <c r="B79" s="160" t="s">
        <v>72</v>
      </c>
      <c r="C79" s="580">
        <f>SUM(C74:C78)</f>
        <v>1801664206</v>
      </c>
      <c r="D79" s="568">
        <f>SUM(D74:D78)</f>
        <v>338813804</v>
      </c>
      <c r="E79" s="12">
        <f t="shared" ref="E79:G79" si="3">SUM(E74:E78)</f>
        <v>418590500</v>
      </c>
      <c r="F79" s="163">
        <f t="shared" si="1"/>
        <v>757404304</v>
      </c>
      <c r="G79" s="12">
        <f t="shared" si="3"/>
        <v>557404304</v>
      </c>
    </row>
    <row r="80" spans="1:7" ht="13.5" thickBot="1" x14ac:dyDescent="0.25">
      <c r="A80" s="4">
        <v>74</v>
      </c>
      <c r="B80" s="173" t="s">
        <v>73</v>
      </c>
      <c r="C80" s="588">
        <f>C79</f>
        <v>1801664206</v>
      </c>
      <c r="D80" s="573">
        <f>D79</f>
        <v>338813804</v>
      </c>
      <c r="E80" s="16">
        <f>E79</f>
        <v>418590500</v>
      </c>
      <c r="F80" s="163">
        <f t="shared" si="1"/>
        <v>757404304</v>
      </c>
      <c r="G80" s="16">
        <f>G79</f>
        <v>557404304</v>
      </c>
    </row>
    <row r="81" spans="1:7" ht="14.25" thickTop="1" thickBot="1" x14ac:dyDescent="0.25">
      <c r="A81" s="231">
        <v>75</v>
      </c>
      <c r="B81" s="174" t="s">
        <v>37</v>
      </c>
      <c r="C81" s="589">
        <f>C73+C80</f>
        <v>3279481814</v>
      </c>
      <c r="D81" s="175">
        <f>D73+D80</f>
        <v>1917469079</v>
      </c>
      <c r="E81" s="175">
        <f>E73+E80</f>
        <v>427646150</v>
      </c>
      <c r="F81" s="163">
        <f t="shared" si="1"/>
        <v>2345115229</v>
      </c>
      <c r="G81" s="175">
        <f>G73+G80</f>
        <v>1140003716</v>
      </c>
    </row>
    <row r="82" spans="1:7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pane ySplit="6" topLeftCell="A7" activePane="bottomLeft" state="frozen"/>
      <selection activeCell="C6" sqref="C6"/>
      <selection pane="bottomLeft" activeCell="E2" sqref="E2"/>
    </sheetView>
  </sheetViews>
  <sheetFormatPr defaultRowHeight="12.75" x14ac:dyDescent="0.2"/>
  <cols>
    <col min="1" max="1" width="5.7109375" customWidth="1"/>
    <col min="2" max="2" width="50" customWidth="1"/>
    <col min="3" max="7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7" x14ac:dyDescent="0.2">
      <c r="B1" s="157" t="s">
        <v>264</v>
      </c>
      <c r="E1" s="358" t="s">
        <v>702</v>
      </c>
    </row>
    <row r="2" spans="1:7" x14ac:dyDescent="0.2">
      <c r="B2" s="157" t="s">
        <v>615</v>
      </c>
      <c r="E2" s="145" t="s">
        <v>729</v>
      </c>
    </row>
    <row r="3" spans="1:7" x14ac:dyDescent="0.2">
      <c r="E3" t="s">
        <v>75</v>
      </c>
    </row>
    <row r="4" spans="1:7" x14ac:dyDescent="0.2">
      <c r="B4" s="159" t="s">
        <v>573</v>
      </c>
    </row>
    <row r="5" spans="1:7" ht="25.5" x14ac:dyDescent="0.2">
      <c r="A5" s="1" t="s">
        <v>1</v>
      </c>
      <c r="B5" s="2" t="s">
        <v>2</v>
      </c>
      <c r="C5" s="574" t="s">
        <v>641</v>
      </c>
      <c r="D5" s="590" t="s">
        <v>356</v>
      </c>
      <c r="E5" s="517" t="s">
        <v>572</v>
      </c>
      <c r="F5" s="517" t="s">
        <v>571</v>
      </c>
      <c r="G5" s="517" t="s">
        <v>663</v>
      </c>
    </row>
    <row r="6" spans="1:7" ht="25.5" x14ac:dyDescent="0.2">
      <c r="A6" s="4">
        <v>1</v>
      </c>
      <c r="B6" s="160" t="s">
        <v>42</v>
      </c>
      <c r="C6" s="576"/>
      <c r="D6" s="472"/>
      <c r="E6" s="5"/>
      <c r="F6" s="163">
        <f>SUM(D6:E6)</f>
        <v>0</v>
      </c>
      <c r="G6" s="5"/>
    </row>
    <row r="7" spans="1:7" ht="25.5" x14ac:dyDescent="0.2">
      <c r="A7" s="4">
        <v>2</v>
      </c>
      <c r="B7" s="160" t="s">
        <v>267</v>
      </c>
      <c r="C7" s="576"/>
      <c r="D7" s="472"/>
      <c r="E7" s="5"/>
      <c r="F7" s="163">
        <f t="shared" ref="F7:F70" si="0">SUM(D7:E7)</f>
        <v>0</v>
      </c>
      <c r="G7" s="5"/>
    </row>
    <row r="8" spans="1:7" ht="25.5" x14ac:dyDescent="0.2">
      <c r="A8" s="231">
        <v>3</v>
      </c>
      <c r="B8" s="232" t="s">
        <v>336</v>
      </c>
      <c r="C8" s="576"/>
      <c r="D8" s="472"/>
      <c r="E8" s="5"/>
      <c r="F8" s="163">
        <f t="shared" si="0"/>
        <v>0</v>
      </c>
      <c r="G8" s="5"/>
    </row>
    <row r="9" spans="1:7" ht="18" customHeight="1" x14ac:dyDescent="0.2">
      <c r="A9" s="4">
        <v>4</v>
      </c>
      <c r="B9" s="232" t="s">
        <v>337</v>
      </c>
      <c r="C9" s="576"/>
      <c r="D9" s="472"/>
      <c r="E9" s="234"/>
      <c r="F9" s="163">
        <f t="shared" si="0"/>
        <v>0</v>
      </c>
      <c r="G9" s="234"/>
    </row>
    <row r="10" spans="1:7" ht="25.5" x14ac:dyDescent="0.2">
      <c r="A10" s="231">
        <v>5</v>
      </c>
      <c r="B10" s="160" t="s">
        <v>268</v>
      </c>
      <c r="C10" s="576"/>
      <c r="D10" s="472"/>
      <c r="E10" s="5"/>
      <c r="F10" s="163">
        <f t="shared" si="0"/>
        <v>0</v>
      </c>
      <c r="G10" s="5"/>
    </row>
    <row r="11" spans="1:7" ht="25.5" x14ac:dyDescent="0.2">
      <c r="A11" s="4">
        <v>6</v>
      </c>
      <c r="B11" s="160" t="s">
        <v>269</v>
      </c>
      <c r="C11" s="576"/>
      <c r="D11" s="472"/>
      <c r="E11" s="5"/>
      <c r="F11" s="163">
        <f t="shared" si="0"/>
        <v>0</v>
      </c>
      <c r="G11" s="5"/>
    </row>
    <row r="12" spans="1:7" x14ac:dyDescent="0.2">
      <c r="A12" s="231">
        <v>7</v>
      </c>
      <c r="B12" s="160" t="s">
        <v>270</v>
      </c>
      <c r="C12" s="576"/>
      <c r="D12" s="472"/>
      <c r="E12" s="5"/>
      <c r="F12" s="163">
        <f t="shared" si="0"/>
        <v>0</v>
      </c>
      <c r="G12" s="5"/>
    </row>
    <row r="13" spans="1:7" x14ac:dyDescent="0.2">
      <c r="A13" s="4">
        <v>8</v>
      </c>
      <c r="B13" s="160" t="s">
        <v>43</v>
      </c>
      <c r="C13" s="577">
        <f>SUM(C6:C12)</f>
        <v>0</v>
      </c>
      <c r="D13" s="566">
        <f>SUM(D6:D12)</f>
        <v>0</v>
      </c>
      <c r="E13" s="11">
        <f>SUM(E6:E12)</f>
        <v>0</v>
      </c>
      <c r="F13" s="163">
        <f t="shared" si="0"/>
        <v>0</v>
      </c>
      <c r="G13" s="11">
        <f>SUM(G6:G12)</f>
        <v>0</v>
      </c>
    </row>
    <row r="14" spans="1:7" s="164" customFormat="1" x14ac:dyDescent="0.2">
      <c r="A14" s="231">
        <v>9</v>
      </c>
      <c r="B14" s="162" t="s">
        <v>271</v>
      </c>
      <c r="C14" s="578"/>
      <c r="D14" s="567"/>
      <c r="E14" s="163"/>
      <c r="F14" s="163">
        <f t="shared" si="0"/>
        <v>0</v>
      </c>
      <c r="G14" s="163"/>
    </row>
    <row r="15" spans="1:7" ht="25.5" x14ac:dyDescent="0.2">
      <c r="A15" s="4">
        <v>10</v>
      </c>
      <c r="B15" s="160" t="s">
        <v>44</v>
      </c>
      <c r="C15" s="577">
        <f>SUM(C16:C20)</f>
        <v>0</v>
      </c>
      <c r="D15" s="566">
        <f>SUM(D16:D20)</f>
        <v>6951284</v>
      </c>
      <c r="E15" s="11">
        <f>SUM(E16:E20)</f>
        <v>388996</v>
      </c>
      <c r="F15" s="163">
        <f t="shared" si="0"/>
        <v>7340280</v>
      </c>
      <c r="G15" s="11">
        <f>SUM(G16:G20)</f>
        <v>7044588</v>
      </c>
    </row>
    <row r="16" spans="1:7" x14ac:dyDescent="0.2">
      <c r="A16" s="231">
        <v>11</v>
      </c>
      <c r="B16" s="160" t="s">
        <v>272</v>
      </c>
      <c r="C16" s="576"/>
      <c r="D16" s="472">
        <v>6951284</v>
      </c>
      <c r="E16" s="5">
        <v>388996</v>
      </c>
      <c r="F16" s="163">
        <f t="shared" si="0"/>
        <v>7340280</v>
      </c>
      <c r="G16" s="5">
        <v>7044588</v>
      </c>
    </row>
    <row r="17" spans="1:7" x14ac:dyDescent="0.2">
      <c r="A17" s="4">
        <v>12</v>
      </c>
      <c r="B17" s="160" t="s">
        <v>273</v>
      </c>
      <c r="C17" s="576"/>
      <c r="D17" s="472"/>
      <c r="E17" s="5"/>
      <c r="F17" s="163">
        <f t="shared" si="0"/>
        <v>0</v>
      </c>
      <c r="G17" s="5">
        <v>0</v>
      </c>
    </row>
    <row r="18" spans="1:7" x14ac:dyDescent="0.2">
      <c r="A18" s="231">
        <v>13</v>
      </c>
      <c r="B18" s="160" t="s">
        <v>274</v>
      </c>
      <c r="C18" s="576"/>
      <c r="D18" s="472"/>
      <c r="E18" s="5"/>
      <c r="F18" s="163">
        <f t="shared" si="0"/>
        <v>0</v>
      </c>
      <c r="G18" s="5"/>
    </row>
    <row r="19" spans="1:7" x14ac:dyDescent="0.2">
      <c r="A19" s="4">
        <v>14</v>
      </c>
      <c r="B19" s="160" t="s">
        <v>275</v>
      </c>
      <c r="C19" s="576"/>
      <c r="D19" s="472"/>
      <c r="E19" s="5"/>
      <c r="F19" s="163">
        <f t="shared" si="0"/>
        <v>0</v>
      </c>
      <c r="G19" s="5"/>
    </row>
    <row r="20" spans="1:7" x14ac:dyDescent="0.2">
      <c r="A20" s="231">
        <v>15</v>
      </c>
      <c r="B20" s="160" t="s">
        <v>276</v>
      </c>
      <c r="C20" s="576"/>
      <c r="D20" s="472"/>
      <c r="E20" s="5"/>
      <c r="F20" s="163">
        <f t="shared" si="0"/>
        <v>0</v>
      </c>
      <c r="G20" s="5"/>
    </row>
    <row r="21" spans="1:7" ht="25.5" x14ac:dyDescent="0.2">
      <c r="A21" s="4">
        <v>16</v>
      </c>
      <c r="B21" s="165" t="s">
        <v>45</v>
      </c>
      <c r="C21" s="579">
        <f>C13+C15</f>
        <v>0</v>
      </c>
      <c r="D21" s="523">
        <f>D13+D15</f>
        <v>6951284</v>
      </c>
      <c r="E21" s="6">
        <f>E13+E15</f>
        <v>388996</v>
      </c>
      <c r="F21" s="163">
        <f t="shared" si="0"/>
        <v>7340280</v>
      </c>
      <c r="G21" s="6">
        <f>G13+G15</f>
        <v>7044588</v>
      </c>
    </row>
    <row r="22" spans="1:7" x14ac:dyDescent="0.2">
      <c r="A22" s="231">
        <v>17</v>
      </c>
      <c r="B22" s="160" t="s">
        <v>46</v>
      </c>
      <c r="C22" s="580">
        <f>C23</f>
        <v>0</v>
      </c>
      <c r="D22" s="568">
        <f>D23</f>
        <v>0</v>
      </c>
      <c r="E22" s="12">
        <f>E23</f>
        <v>0</v>
      </c>
      <c r="F22" s="163">
        <f t="shared" si="0"/>
        <v>0</v>
      </c>
      <c r="G22" s="12">
        <f>G23</f>
        <v>0</v>
      </c>
    </row>
    <row r="23" spans="1:7" x14ac:dyDescent="0.2">
      <c r="A23" s="4">
        <v>18</v>
      </c>
      <c r="B23" s="160" t="s">
        <v>277</v>
      </c>
      <c r="C23" s="575"/>
      <c r="D23" s="526"/>
      <c r="E23" s="166"/>
      <c r="F23" s="163">
        <f t="shared" si="0"/>
        <v>0</v>
      </c>
      <c r="G23" s="166"/>
    </row>
    <row r="24" spans="1:7" x14ac:dyDescent="0.2">
      <c r="A24" s="231">
        <v>19</v>
      </c>
      <c r="B24" s="160" t="s">
        <v>278</v>
      </c>
      <c r="C24" s="580">
        <f>SUM(C25:C28)</f>
        <v>0</v>
      </c>
      <c r="D24" s="568">
        <f>SUM(D25:D28)</f>
        <v>0</v>
      </c>
      <c r="E24" s="12">
        <f>SUM(E25:E28)</f>
        <v>0</v>
      </c>
      <c r="F24" s="163">
        <f t="shared" si="0"/>
        <v>0</v>
      </c>
      <c r="G24" s="12">
        <f>SUM(G25:G28)</f>
        <v>0</v>
      </c>
    </row>
    <row r="25" spans="1:7" x14ac:dyDescent="0.2">
      <c r="A25" s="4">
        <v>20</v>
      </c>
      <c r="B25" s="160" t="s">
        <v>279</v>
      </c>
      <c r="C25" s="581"/>
      <c r="D25" s="591"/>
      <c r="E25" s="3"/>
      <c r="F25" s="163">
        <f t="shared" si="0"/>
        <v>0</v>
      </c>
      <c r="G25" s="3"/>
    </row>
    <row r="26" spans="1:7" x14ac:dyDescent="0.2">
      <c r="A26" s="231">
        <v>21</v>
      </c>
      <c r="B26" s="160" t="s">
        <v>280</v>
      </c>
      <c r="C26" s="581"/>
      <c r="D26" s="472"/>
      <c r="E26" s="5"/>
      <c r="F26" s="163">
        <f t="shared" si="0"/>
        <v>0</v>
      </c>
      <c r="G26" s="5"/>
    </row>
    <row r="27" spans="1:7" x14ac:dyDescent="0.2">
      <c r="A27" s="4">
        <v>22</v>
      </c>
      <c r="B27" s="160" t="s">
        <v>281</v>
      </c>
      <c r="C27" s="581"/>
      <c r="D27" s="472"/>
      <c r="E27" s="5"/>
      <c r="F27" s="163">
        <f t="shared" si="0"/>
        <v>0</v>
      </c>
      <c r="G27" s="5"/>
    </row>
    <row r="28" spans="1:7" x14ac:dyDescent="0.2">
      <c r="A28" s="231">
        <v>23</v>
      </c>
      <c r="B28" s="167" t="s">
        <v>282</v>
      </c>
      <c r="C28" s="581"/>
      <c r="D28" s="472"/>
      <c r="E28" s="5"/>
      <c r="F28" s="163">
        <f t="shared" si="0"/>
        <v>0</v>
      </c>
      <c r="G28" s="5"/>
    </row>
    <row r="29" spans="1:7" ht="25.5" x14ac:dyDescent="0.2">
      <c r="A29" s="4">
        <v>24</v>
      </c>
      <c r="B29" s="165" t="s">
        <v>47</v>
      </c>
      <c r="C29" s="579">
        <f>C22+C24</f>
        <v>0</v>
      </c>
      <c r="D29" s="523">
        <f>D22+D24</f>
        <v>0</v>
      </c>
      <c r="E29" s="6">
        <f>E22+E24</f>
        <v>0</v>
      </c>
      <c r="F29" s="163">
        <f t="shared" si="0"/>
        <v>0</v>
      </c>
      <c r="G29" s="6">
        <f>G22+G24</f>
        <v>0</v>
      </c>
    </row>
    <row r="30" spans="1:7" x14ac:dyDescent="0.2">
      <c r="A30" s="231">
        <v>25</v>
      </c>
      <c r="B30" s="160" t="s">
        <v>48</v>
      </c>
      <c r="C30" s="577">
        <f>SUM(C31:C32)</f>
        <v>0</v>
      </c>
      <c r="D30" s="566">
        <f>SUM(D31:D32)</f>
        <v>0</v>
      </c>
      <c r="E30" s="11">
        <f>SUM(E31:E32)</f>
        <v>0</v>
      </c>
      <c r="F30" s="163">
        <f t="shared" si="0"/>
        <v>0</v>
      </c>
      <c r="G30" s="11">
        <f>SUM(G31:G32)</f>
        <v>0</v>
      </c>
    </row>
    <row r="31" spans="1:7" x14ac:dyDescent="0.2">
      <c r="A31" s="4">
        <v>26</v>
      </c>
      <c r="B31" s="160" t="s">
        <v>49</v>
      </c>
      <c r="C31" s="576"/>
      <c r="D31" s="472"/>
      <c r="E31" s="5"/>
      <c r="F31" s="163">
        <f t="shared" si="0"/>
        <v>0</v>
      </c>
      <c r="G31" s="5"/>
    </row>
    <row r="32" spans="1:7" ht="16.5" customHeight="1" x14ac:dyDescent="0.2">
      <c r="A32" s="231">
        <v>27</v>
      </c>
      <c r="B32" s="160" t="s">
        <v>50</v>
      </c>
      <c r="C32" s="576"/>
      <c r="D32" s="472"/>
      <c r="E32" s="5"/>
      <c r="F32" s="163">
        <f t="shared" si="0"/>
        <v>0</v>
      </c>
      <c r="G32" s="5"/>
    </row>
    <row r="33" spans="1:7" ht="16.5" customHeight="1" x14ac:dyDescent="0.2">
      <c r="A33" s="416"/>
      <c r="B33" s="417" t="s">
        <v>529</v>
      </c>
      <c r="C33" s="576"/>
      <c r="D33" s="472"/>
      <c r="E33" s="418"/>
      <c r="F33" s="163">
        <f t="shared" si="0"/>
        <v>0</v>
      </c>
      <c r="G33" s="418"/>
    </row>
    <row r="34" spans="1:7" ht="18.75" customHeight="1" x14ac:dyDescent="0.2">
      <c r="A34" s="4">
        <v>28</v>
      </c>
      <c r="B34" s="160" t="s">
        <v>51</v>
      </c>
      <c r="C34" s="576"/>
      <c r="D34" s="472"/>
      <c r="E34" s="5"/>
      <c r="F34" s="163">
        <f t="shared" si="0"/>
        <v>0</v>
      </c>
      <c r="G34" s="5"/>
    </row>
    <row r="35" spans="1:7" x14ac:dyDescent="0.2">
      <c r="A35" s="231">
        <v>29</v>
      </c>
      <c r="B35" s="160" t="s">
        <v>283</v>
      </c>
      <c r="C35" s="576"/>
      <c r="D35" s="472"/>
      <c r="E35" s="5"/>
      <c r="F35" s="163">
        <f t="shared" si="0"/>
        <v>0</v>
      </c>
      <c r="G35" s="5"/>
    </row>
    <row r="36" spans="1:7" ht="25.5" x14ac:dyDescent="0.2">
      <c r="A36" s="4">
        <v>30</v>
      </c>
      <c r="B36" s="160" t="s">
        <v>284</v>
      </c>
      <c r="C36" s="582"/>
      <c r="D36" s="472"/>
      <c r="E36" s="5"/>
      <c r="F36" s="163">
        <f t="shared" si="0"/>
        <v>0</v>
      </c>
      <c r="G36" s="5"/>
    </row>
    <row r="37" spans="1:7" x14ac:dyDescent="0.2">
      <c r="A37" s="231">
        <v>31</v>
      </c>
      <c r="B37" s="160" t="s">
        <v>52</v>
      </c>
      <c r="C37" s="577">
        <f>SUM(C33:C35)</f>
        <v>0</v>
      </c>
      <c r="D37" s="566">
        <f>SUM(D34:D36)</f>
        <v>0</v>
      </c>
      <c r="E37" s="11">
        <f>SUM(E34:E36)</f>
        <v>0</v>
      </c>
      <c r="F37" s="163">
        <f t="shared" si="0"/>
        <v>0</v>
      </c>
      <c r="G37" s="11">
        <f>SUM(G34:G36)</f>
        <v>0</v>
      </c>
    </row>
    <row r="38" spans="1:7" x14ac:dyDescent="0.2">
      <c r="A38" s="4">
        <v>32</v>
      </c>
      <c r="B38" s="160" t="s">
        <v>53</v>
      </c>
      <c r="C38" s="577">
        <f>SUM(C39:C40)</f>
        <v>0</v>
      </c>
      <c r="D38" s="566">
        <f>SUM(D39:D40)</f>
        <v>0</v>
      </c>
      <c r="E38" s="11">
        <f>SUM(E39:E40)</f>
        <v>0</v>
      </c>
      <c r="F38" s="163">
        <f t="shared" si="0"/>
        <v>0</v>
      </c>
      <c r="G38" s="11">
        <f>SUM(G39:G40)</f>
        <v>0</v>
      </c>
    </row>
    <row r="39" spans="1:7" ht="51" x14ac:dyDescent="0.2">
      <c r="A39" s="231">
        <v>33</v>
      </c>
      <c r="B39" s="160" t="s">
        <v>285</v>
      </c>
      <c r="C39" s="576"/>
      <c r="D39" s="472"/>
      <c r="E39" s="5"/>
      <c r="F39" s="163">
        <f t="shared" si="0"/>
        <v>0</v>
      </c>
      <c r="G39" s="5"/>
    </row>
    <row r="40" spans="1:7" x14ac:dyDescent="0.2">
      <c r="A40" s="4">
        <v>34</v>
      </c>
      <c r="B40" s="160" t="s">
        <v>286</v>
      </c>
      <c r="C40" s="576"/>
      <c r="D40" s="472"/>
      <c r="E40" s="5"/>
      <c r="F40" s="163">
        <f t="shared" si="0"/>
        <v>0</v>
      </c>
      <c r="G40" s="5"/>
    </row>
    <row r="41" spans="1:7" x14ac:dyDescent="0.2">
      <c r="A41" s="231">
        <v>35</v>
      </c>
      <c r="B41" s="165" t="s">
        <v>54</v>
      </c>
      <c r="C41" s="579">
        <f>C30+C37+C38</f>
        <v>0</v>
      </c>
      <c r="D41" s="523">
        <f>D30+D37+D38</f>
        <v>0</v>
      </c>
      <c r="E41" s="6">
        <f>E30+E37+E38</f>
        <v>0</v>
      </c>
      <c r="F41" s="163">
        <f t="shared" si="0"/>
        <v>0</v>
      </c>
      <c r="G41" s="6">
        <f>G30+G37+G38</f>
        <v>0</v>
      </c>
    </row>
    <row r="42" spans="1:7" x14ac:dyDescent="0.2">
      <c r="A42" s="4">
        <v>36</v>
      </c>
      <c r="B42" s="162" t="s">
        <v>287</v>
      </c>
      <c r="C42" s="583"/>
      <c r="D42" s="569"/>
      <c r="E42" s="168"/>
      <c r="F42" s="163">
        <f t="shared" si="0"/>
        <v>0</v>
      </c>
      <c r="G42" s="168"/>
    </row>
    <row r="43" spans="1:7" x14ac:dyDescent="0.2">
      <c r="A43" s="231">
        <v>37</v>
      </c>
      <c r="B43" s="169" t="s">
        <v>55</v>
      </c>
      <c r="C43" s="584">
        <f>SUM(C44:C47)</f>
        <v>300000</v>
      </c>
      <c r="D43" s="570">
        <f>SUM(D44:D47)</f>
        <v>360000</v>
      </c>
      <c r="E43" s="13">
        <f>SUM(E44:E47)</f>
        <v>0</v>
      </c>
      <c r="F43" s="163">
        <f t="shared" si="0"/>
        <v>360000</v>
      </c>
      <c r="G43" s="13">
        <f>SUM(G44:G47)</f>
        <v>50000</v>
      </c>
    </row>
    <row r="44" spans="1:7" x14ac:dyDescent="0.2">
      <c r="A44" s="4">
        <v>38</v>
      </c>
      <c r="B44" s="169" t="s">
        <v>288</v>
      </c>
      <c r="C44" s="575"/>
      <c r="D44" s="526"/>
      <c r="E44" s="156"/>
      <c r="F44" s="163">
        <f t="shared" si="0"/>
        <v>0</v>
      </c>
      <c r="G44" s="156"/>
    </row>
    <row r="45" spans="1:7" x14ac:dyDescent="0.2">
      <c r="A45" s="231">
        <v>39</v>
      </c>
      <c r="B45" s="169" t="s">
        <v>56</v>
      </c>
      <c r="C45" s="585">
        <v>300000</v>
      </c>
      <c r="D45" s="520"/>
      <c r="E45" s="7"/>
      <c r="F45" s="163">
        <f t="shared" si="0"/>
        <v>0</v>
      </c>
      <c r="G45" s="7">
        <v>50000</v>
      </c>
    </row>
    <row r="46" spans="1:7" x14ac:dyDescent="0.2">
      <c r="A46" s="4">
        <v>40</v>
      </c>
      <c r="B46" s="169" t="s">
        <v>289</v>
      </c>
      <c r="C46" s="585"/>
      <c r="D46" s="520"/>
      <c r="E46" s="7"/>
      <c r="F46" s="163">
        <f t="shared" si="0"/>
        <v>0</v>
      </c>
      <c r="G46" s="7"/>
    </row>
    <row r="47" spans="1:7" x14ac:dyDescent="0.2">
      <c r="A47" s="231">
        <v>41</v>
      </c>
      <c r="B47" s="169" t="s">
        <v>290</v>
      </c>
      <c r="C47" s="585"/>
      <c r="D47" s="520">
        <v>360000</v>
      </c>
      <c r="E47" s="7"/>
      <c r="F47" s="163">
        <f t="shared" si="0"/>
        <v>360000</v>
      </c>
      <c r="G47" s="7"/>
    </row>
    <row r="48" spans="1:7" x14ac:dyDescent="0.2">
      <c r="A48" s="4">
        <v>42</v>
      </c>
      <c r="B48" s="160" t="s">
        <v>57</v>
      </c>
      <c r="C48" s="584">
        <f>SUM(C49:C50)</f>
        <v>3554065</v>
      </c>
      <c r="D48" s="570">
        <f>SUM(D49:D50)</f>
        <v>3600000</v>
      </c>
      <c r="E48" s="13">
        <f>SUM(E49:E50)</f>
        <v>0</v>
      </c>
      <c r="F48" s="163">
        <f t="shared" si="0"/>
        <v>3600000</v>
      </c>
      <c r="G48" s="13">
        <f>SUM(G49:G50)</f>
        <v>806725</v>
      </c>
    </row>
    <row r="49" spans="1:7" x14ac:dyDescent="0.2">
      <c r="A49" s="231">
        <v>43</v>
      </c>
      <c r="B49" s="160" t="s">
        <v>58</v>
      </c>
      <c r="C49" s="576">
        <v>3517961</v>
      </c>
      <c r="D49" s="472">
        <v>3500000</v>
      </c>
      <c r="E49" s="5"/>
      <c r="F49" s="163">
        <f t="shared" si="0"/>
        <v>3500000</v>
      </c>
      <c r="G49" s="5">
        <v>806725</v>
      </c>
    </row>
    <row r="50" spans="1:7" x14ac:dyDescent="0.2">
      <c r="A50" s="4">
        <v>44</v>
      </c>
      <c r="B50" s="160" t="s">
        <v>59</v>
      </c>
      <c r="C50" s="576">
        <v>36104</v>
      </c>
      <c r="D50" s="472">
        <v>100000</v>
      </c>
      <c r="E50" s="5"/>
      <c r="F50" s="163">
        <f t="shared" si="0"/>
        <v>100000</v>
      </c>
      <c r="G50" s="5"/>
    </row>
    <row r="51" spans="1:7" x14ac:dyDescent="0.2">
      <c r="A51" s="231">
        <v>45</v>
      </c>
      <c r="B51" s="160" t="s">
        <v>291</v>
      </c>
      <c r="C51" s="584">
        <f>SUM(C52:C55)</f>
        <v>0</v>
      </c>
      <c r="D51" s="570">
        <f>SUM(D52:D55)</f>
        <v>0</v>
      </c>
      <c r="E51" s="13">
        <f>SUM(E52:E55)</f>
        <v>0</v>
      </c>
      <c r="F51" s="163">
        <f t="shared" si="0"/>
        <v>0</v>
      </c>
      <c r="G51" s="13">
        <f>SUM(G52:G55)</f>
        <v>0</v>
      </c>
    </row>
    <row r="52" spans="1:7" ht="25.5" x14ac:dyDescent="0.2">
      <c r="A52" s="4">
        <v>46</v>
      </c>
      <c r="B52" s="160" t="s">
        <v>292</v>
      </c>
      <c r="C52" s="576"/>
      <c r="D52" s="472"/>
      <c r="E52" s="5"/>
      <c r="F52" s="163">
        <f t="shared" si="0"/>
        <v>0</v>
      </c>
      <c r="G52" s="5"/>
    </row>
    <row r="53" spans="1:7" ht="25.5" x14ac:dyDescent="0.2">
      <c r="A53" s="231">
        <v>47</v>
      </c>
      <c r="B53" s="160" t="s">
        <v>60</v>
      </c>
      <c r="C53" s="576"/>
      <c r="D53" s="472"/>
      <c r="E53" s="5"/>
      <c r="F53" s="163">
        <f t="shared" si="0"/>
        <v>0</v>
      </c>
      <c r="G53" s="5"/>
    </row>
    <row r="54" spans="1:7" x14ac:dyDescent="0.2">
      <c r="A54" s="4">
        <v>48</v>
      </c>
      <c r="B54" s="160" t="s">
        <v>293</v>
      </c>
      <c r="C54" s="576"/>
      <c r="D54" s="472"/>
      <c r="E54" s="5"/>
      <c r="F54" s="163">
        <f t="shared" si="0"/>
        <v>0</v>
      </c>
      <c r="G54" s="5"/>
    </row>
    <row r="55" spans="1:7" x14ac:dyDescent="0.2">
      <c r="A55" s="231">
        <v>49</v>
      </c>
      <c r="B55" s="160" t="s">
        <v>61</v>
      </c>
      <c r="C55" s="576"/>
      <c r="D55" s="472"/>
      <c r="E55" s="5"/>
      <c r="F55" s="163">
        <f t="shared" si="0"/>
        <v>0</v>
      </c>
      <c r="G55" s="5"/>
    </row>
    <row r="56" spans="1:7" x14ac:dyDescent="0.2">
      <c r="A56" s="4">
        <v>50</v>
      </c>
      <c r="B56" s="160" t="s">
        <v>294</v>
      </c>
      <c r="C56" s="576"/>
      <c r="D56" s="472"/>
      <c r="E56" s="5"/>
      <c r="F56" s="163">
        <f t="shared" si="0"/>
        <v>0</v>
      </c>
      <c r="G56" s="5"/>
    </row>
    <row r="57" spans="1:7" x14ac:dyDescent="0.2">
      <c r="A57" s="231">
        <v>51</v>
      </c>
      <c r="B57" s="160" t="s">
        <v>295</v>
      </c>
      <c r="C57" s="575"/>
      <c r="D57" s="526"/>
      <c r="E57" s="156"/>
      <c r="F57" s="163">
        <f t="shared" si="0"/>
        <v>0</v>
      </c>
      <c r="G57" s="156"/>
    </row>
    <row r="58" spans="1:7" x14ac:dyDescent="0.2">
      <c r="A58" s="4">
        <v>52</v>
      </c>
      <c r="B58" s="160" t="s">
        <v>62</v>
      </c>
      <c r="C58" s="576"/>
      <c r="D58" s="472"/>
      <c r="E58" s="5"/>
      <c r="F58" s="163">
        <f t="shared" si="0"/>
        <v>0</v>
      </c>
      <c r="G58" s="5"/>
    </row>
    <row r="59" spans="1:7" ht="25.5" x14ac:dyDescent="0.2">
      <c r="A59" s="231">
        <v>53</v>
      </c>
      <c r="B59" s="160" t="s">
        <v>296</v>
      </c>
      <c r="C59" s="576">
        <v>6</v>
      </c>
      <c r="D59" s="472"/>
      <c r="E59" s="5"/>
      <c r="F59" s="163">
        <f t="shared" si="0"/>
        <v>0</v>
      </c>
      <c r="G59" s="5">
        <v>2</v>
      </c>
    </row>
    <row r="60" spans="1:7" x14ac:dyDescent="0.2">
      <c r="A60" s="4">
        <v>54</v>
      </c>
      <c r="B60" s="160" t="s">
        <v>297</v>
      </c>
      <c r="C60" s="576"/>
      <c r="D60" s="472"/>
      <c r="E60" s="5"/>
      <c r="F60" s="163">
        <f t="shared" si="0"/>
        <v>0</v>
      </c>
      <c r="G60" s="5"/>
    </row>
    <row r="61" spans="1:7" x14ac:dyDescent="0.2">
      <c r="A61" s="231">
        <v>55</v>
      </c>
      <c r="B61" s="160" t="s">
        <v>63</v>
      </c>
      <c r="C61" s="576"/>
      <c r="D61" s="472"/>
      <c r="E61" s="5"/>
      <c r="F61" s="163">
        <f t="shared" si="0"/>
        <v>0</v>
      </c>
      <c r="G61" s="5"/>
    </row>
    <row r="62" spans="1:7" x14ac:dyDescent="0.2">
      <c r="A62" s="4">
        <v>56</v>
      </c>
      <c r="B62" s="160" t="s">
        <v>298</v>
      </c>
      <c r="C62" s="576">
        <v>50169</v>
      </c>
      <c r="D62" s="591"/>
      <c r="E62" s="5"/>
      <c r="F62" s="163">
        <f t="shared" si="0"/>
        <v>0</v>
      </c>
      <c r="G62" s="5">
        <v>1299</v>
      </c>
    </row>
    <row r="63" spans="1:7" x14ac:dyDescent="0.2">
      <c r="A63" s="231">
        <v>57</v>
      </c>
      <c r="B63" s="165" t="s">
        <v>64</v>
      </c>
      <c r="C63" s="579">
        <f>C42+C43+C48+C51+C56+C57+C58+C59+C60+C61+C62</f>
        <v>3904240</v>
      </c>
      <c r="D63" s="523">
        <f>D42+D43+D48+D51+D56+D57+D58+D59+D60+D61+D62</f>
        <v>3960000</v>
      </c>
      <c r="E63" s="6">
        <f>E42+E43+E48+E51+E56+E57+E58+E59+E60+E61+E62</f>
        <v>0</v>
      </c>
      <c r="F63" s="163">
        <f t="shared" si="0"/>
        <v>3960000</v>
      </c>
      <c r="G63" s="6">
        <f>G42+G43+G48+G51+G56+G57+G58+G59+G60+G61+G62</f>
        <v>858026</v>
      </c>
    </row>
    <row r="64" spans="1:7" x14ac:dyDescent="0.2">
      <c r="A64" s="4">
        <v>58</v>
      </c>
      <c r="B64" s="160" t="s">
        <v>299</v>
      </c>
      <c r="C64" s="576"/>
      <c r="D64" s="472"/>
      <c r="E64" s="5"/>
      <c r="F64" s="163">
        <f t="shared" si="0"/>
        <v>0</v>
      </c>
      <c r="G64" s="5"/>
    </row>
    <row r="65" spans="1:7" x14ac:dyDescent="0.2">
      <c r="A65" s="231">
        <v>59</v>
      </c>
      <c r="B65" s="160" t="s">
        <v>300</v>
      </c>
      <c r="C65" s="576"/>
      <c r="D65" s="472"/>
      <c r="E65" s="5"/>
      <c r="F65" s="163">
        <f t="shared" si="0"/>
        <v>0</v>
      </c>
      <c r="G65" s="5">
        <v>50000</v>
      </c>
    </row>
    <row r="66" spans="1:7" x14ac:dyDescent="0.2">
      <c r="A66" s="4">
        <v>60</v>
      </c>
      <c r="B66" s="165" t="s">
        <v>65</v>
      </c>
      <c r="C66" s="579">
        <f>SUM(C64:C65)</f>
        <v>0</v>
      </c>
      <c r="D66" s="523">
        <f>SUM(D64:D65)</f>
        <v>0</v>
      </c>
      <c r="E66" s="6">
        <f>SUM(E64:E65)</f>
        <v>0</v>
      </c>
      <c r="F66" s="163">
        <f t="shared" si="0"/>
        <v>0</v>
      </c>
      <c r="G66" s="6">
        <f>SUM(G64:G65)</f>
        <v>50000</v>
      </c>
    </row>
    <row r="67" spans="1:7" x14ac:dyDescent="0.2">
      <c r="A67" s="231">
        <v>61</v>
      </c>
      <c r="B67" s="170" t="s">
        <v>301</v>
      </c>
      <c r="C67" s="575"/>
      <c r="D67" s="526"/>
      <c r="E67" s="156"/>
      <c r="F67" s="163">
        <f t="shared" si="0"/>
        <v>0</v>
      </c>
      <c r="G67" s="156"/>
    </row>
    <row r="68" spans="1:7" x14ac:dyDescent="0.2">
      <c r="A68" s="4">
        <v>62</v>
      </c>
      <c r="B68" s="171" t="s">
        <v>302</v>
      </c>
      <c r="C68" s="579">
        <f>C67</f>
        <v>0</v>
      </c>
      <c r="D68" s="523">
        <f>D67</f>
        <v>0</v>
      </c>
      <c r="E68" s="6">
        <f>E67</f>
        <v>0</v>
      </c>
      <c r="F68" s="163">
        <f t="shared" si="0"/>
        <v>0</v>
      </c>
      <c r="G68" s="6">
        <f>G67</f>
        <v>0</v>
      </c>
    </row>
    <row r="69" spans="1:7" ht="25.5" x14ac:dyDescent="0.2">
      <c r="A69" s="231">
        <v>63</v>
      </c>
      <c r="B69" s="160" t="s">
        <v>66</v>
      </c>
      <c r="C69" s="576"/>
      <c r="D69" s="472"/>
      <c r="E69" s="5"/>
      <c r="F69" s="163">
        <f t="shared" si="0"/>
        <v>0</v>
      </c>
      <c r="G69" s="5"/>
    </row>
    <row r="70" spans="1:7" x14ac:dyDescent="0.2">
      <c r="A70" s="4">
        <v>64</v>
      </c>
      <c r="B70" s="160" t="s">
        <v>67</v>
      </c>
      <c r="C70" s="576"/>
      <c r="D70" s="472"/>
      <c r="E70" s="5"/>
      <c r="F70" s="163">
        <f t="shared" si="0"/>
        <v>0</v>
      </c>
      <c r="G70" s="5"/>
    </row>
    <row r="71" spans="1:7" x14ac:dyDescent="0.2">
      <c r="A71" s="231">
        <v>65</v>
      </c>
      <c r="B71" s="160" t="s">
        <v>68</v>
      </c>
      <c r="C71" s="581"/>
      <c r="D71" s="591"/>
      <c r="E71" s="3"/>
      <c r="F71" s="163">
        <f t="shared" ref="F71:F81" si="1">SUM(D71:E71)</f>
        <v>0</v>
      </c>
      <c r="G71" s="3"/>
    </row>
    <row r="72" spans="1:7" x14ac:dyDescent="0.2">
      <c r="A72" s="4">
        <v>66</v>
      </c>
      <c r="B72" s="165" t="s">
        <v>69</v>
      </c>
      <c r="C72" s="586">
        <f t="shared" ref="C72" si="2">C69+C71</f>
        <v>0</v>
      </c>
      <c r="D72" s="571">
        <f t="shared" ref="D72:E72" si="3">D69+D71</f>
        <v>0</v>
      </c>
      <c r="E72" s="14">
        <f t="shared" si="3"/>
        <v>0</v>
      </c>
      <c r="F72" s="163">
        <f t="shared" si="1"/>
        <v>0</v>
      </c>
      <c r="G72" s="14">
        <f t="shared" ref="G72" si="4">G69+G71</f>
        <v>0</v>
      </c>
    </row>
    <row r="73" spans="1:7" x14ac:dyDescent="0.2">
      <c r="A73" s="231">
        <v>67</v>
      </c>
      <c r="B73" s="172" t="s">
        <v>70</v>
      </c>
      <c r="C73" s="587">
        <f>C21+C29+C41+C63+C66+C68+C72</f>
        <v>3904240</v>
      </c>
      <c r="D73" s="572">
        <f>D21+D29+D41+D63+D66+D68+D72</f>
        <v>10911284</v>
      </c>
      <c r="E73" s="15">
        <f>E21+E29+E41+E63+E66+E68+E72</f>
        <v>388996</v>
      </c>
      <c r="F73" s="163">
        <f t="shared" si="1"/>
        <v>11300280</v>
      </c>
      <c r="G73" s="15">
        <f>G21+G29+G41+G63+G66+G68+G72</f>
        <v>7952614</v>
      </c>
    </row>
    <row r="74" spans="1:7" ht="25.5" x14ac:dyDescent="0.2">
      <c r="A74" s="4">
        <v>68</v>
      </c>
      <c r="B74" s="162" t="s">
        <v>303</v>
      </c>
      <c r="C74" s="575"/>
      <c r="D74" s="526"/>
      <c r="E74" s="156"/>
      <c r="F74" s="163">
        <f t="shared" si="1"/>
        <v>0</v>
      </c>
      <c r="G74" s="156"/>
    </row>
    <row r="75" spans="1:7" ht="25.5" x14ac:dyDescent="0.2">
      <c r="A75" s="231">
        <v>69</v>
      </c>
      <c r="B75" s="160" t="s">
        <v>304</v>
      </c>
      <c r="C75" s="576">
        <v>21323924</v>
      </c>
      <c r="D75" s="472">
        <v>3000000</v>
      </c>
      <c r="E75" s="5">
        <v>15677308</v>
      </c>
      <c r="F75" s="163">
        <f t="shared" si="1"/>
        <v>18677308</v>
      </c>
      <c r="G75" s="5">
        <v>18677308</v>
      </c>
    </row>
    <row r="76" spans="1:7" x14ac:dyDescent="0.2">
      <c r="A76" s="4">
        <v>70</v>
      </c>
      <c r="B76" s="160" t="s">
        <v>71</v>
      </c>
      <c r="C76" s="576"/>
      <c r="D76" s="472"/>
      <c r="E76" s="5"/>
      <c r="F76" s="163">
        <f t="shared" si="1"/>
        <v>0</v>
      </c>
      <c r="G76" s="5"/>
    </row>
    <row r="77" spans="1:7" x14ac:dyDescent="0.2">
      <c r="A77" s="231">
        <v>71</v>
      </c>
      <c r="B77" s="160" t="s">
        <v>305</v>
      </c>
      <c r="C77" s="576">
        <v>350158677</v>
      </c>
      <c r="D77" s="472">
        <v>430530044</v>
      </c>
      <c r="E77" s="5">
        <v>298664</v>
      </c>
      <c r="F77" s="163">
        <f t="shared" si="1"/>
        <v>430828708</v>
      </c>
      <c r="G77" s="5">
        <v>80521872</v>
      </c>
    </row>
    <row r="78" spans="1:7" x14ac:dyDescent="0.2">
      <c r="A78" s="4">
        <v>72</v>
      </c>
      <c r="B78" s="417" t="s">
        <v>582</v>
      </c>
      <c r="C78" s="576"/>
      <c r="D78" s="526"/>
      <c r="E78" s="419"/>
      <c r="F78" s="163">
        <f t="shared" si="1"/>
        <v>0</v>
      </c>
      <c r="G78" s="419"/>
    </row>
    <row r="79" spans="1:7" x14ac:dyDescent="0.2">
      <c r="A79" s="231">
        <v>73</v>
      </c>
      <c r="B79" s="160" t="s">
        <v>72</v>
      </c>
      <c r="C79" s="580">
        <f t="shared" ref="C79" si="5">SUM(C74:C78)</f>
        <v>371482601</v>
      </c>
      <c r="D79" s="568">
        <f>SUM(D74:D78)</f>
        <v>433530044</v>
      </c>
      <c r="E79" s="166">
        <f t="shared" ref="E79:G79" si="6">SUM(E74:E78)</f>
        <v>15975972</v>
      </c>
      <c r="F79" s="163">
        <f t="shared" si="1"/>
        <v>449506016</v>
      </c>
      <c r="G79" s="166">
        <f t="shared" si="6"/>
        <v>99199180</v>
      </c>
    </row>
    <row r="80" spans="1:7" ht="13.5" thickBot="1" x14ac:dyDescent="0.25">
      <c r="A80" s="4">
        <v>74</v>
      </c>
      <c r="B80" s="173" t="s">
        <v>73</v>
      </c>
      <c r="C80" s="588">
        <f>C79</f>
        <v>371482601</v>
      </c>
      <c r="D80" s="573">
        <f>D79</f>
        <v>433530044</v>
      </c>
      <c r="E80" s="16">
        <f>E79</f>
        <v>15975972</v>
      </c>
      <c r="F80" s="163">
        <f t="shared" si="1"/>
        <v>449506016</v>
      </c>
      <c r="G80" s="16">
        <f>G79</f>
        <v>99199180</v>
      </c>
    </row>
    <row r="81" spans="1:7" ht="14.25" thickTop="1" thickBot="1" x14ac:dyDescent="0.25">
      <c r="A81" s="231">
        <v>75</v>
      </c>
      <c r="B81" s="174" t="s">
        <v>37</v>
      </c>
      <c r="C81" s="589">
        <f>C73+C80</f>
        <v>375386841</v>
      </c>
      <c r="D81" s="175">
        <f>D73+D80</f>
        <v>444441328</v>
      </c>
      <c r="E81" s="175">
        <f>E73+E80</f>
        <v>16364968</v>
      </c>
      <c r="F81" s="163">
        <f t="shared" si="1"/>
        <v>460806296</v>
      </c>
      <c r="G81" s="175">
        <f>G73+G80</f>
        <v>107151794</v>
      </c>
    </row>
    <row r="82" spans="1:7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pane ySplit="6" topLeftCell="A49" activePane="bottomLeft" state="frozen"/>
      <selection activeCell="C6" sqref="C6"/>
      <selection pane="bottomLeft" activeCell="P68" sqref="P68"/>
    </sheetView>
  </sheetViews>
  <sheetFormatPr defaultRowHeight="12.75" x14ac:dyDescent="0.2"/>
  <cols>
    <col min="1" max="1" width="5.7109375" customWidth="1"/>
    <col min="2" max="2" width="50" customWidth="1"/>
    <col min="3" max="7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7" x14ac:dyDescent="0.2">
      <c r="B1" s="157" t="s">
        <v>264</v>
      </c>
      <c r="D1" s="358" t="s">
        <v>702</v>
      </c>
    </row>
    <row r="2" spans="1:7" x14ac:dyDescent="0.2">
      <c r="B2" s="157" t="s">
        <v>615</v>
      </c>
      <c r="D2" s="145" t="s">
        <v>728</v>
      </c>
    </row>
    <row r="3" spans="1:7" x14ac:dyDescent="0.2">
      <c r="D3" t="s">
        <v>75</v>
      </c>
    </row>
    <row r="4" spans="1:7" x14ac:dyDescent="0.2">
      <c r="B4" s="159" t="s">
        <v>548</v>
      </c>
    </row>
    <row r="5" spans="1:7" ht="25.5" x14ac:dyDescent="0.2">
      <c r="A5" s="1" t="s">
        <v>1</v>
      </c>
      <c r="B5" s="2" t="s">
        <v>2</v>
      </c>
      <c r="C5" s="574" t="s">
        <v>641</v>
      </c>
      <c r="D5" s="590" t="s">
        <v>356</v>
      </c>
      <c r="E5" s="517" t="s">
        <v>572</v>
      </c>
      <c r="F5" s="517" t="s">
        <v>571</v>
      </c>
      <c r="G5" s="517" t="s">
        <v>663</v>
      </c>
    </row>
    <row r="6" spans="1:7" ht="25.5" x14ac:dyDescent="0.2">
      <c r="A6" s="4">
        <v>1</v>
      </c>
      <c r="B6" s="160" t="s">
        <v>42</v>
      </c>
      <c r="C6" s="576"/>
      <c r="D6" s="472"/>
      <c r="E6" s="5"/>
      <c r="F6" s="163">
        <f>SUM(D6:E6)</f>
        <v>0</v>
      </c>
      <c r="G6" s="5"/>
    </row>
    <row r="7" spans="1:7" ht="25.5" x14ac:dyDescent="0.2">
      <c r="A7" s="4">
        <v>2</v>
      </c>
      <c r="B7" s="160" t="s">
        <v>267</v>
      </c>
      <c r="C7" s="576"/>
      <c r="D7" s="472"/>
      <c r="E7" s="5"/>
      <c r="F7" s="163">
        <f t="shared" ref="F7:F70" si="0">SUM(D7:E7)</f>
        <v>0</v>
      </c>
      <c r="G7" s="5"/>
    </row>
    <row r="8" spans="1:7" ht="25.5" x14ac:dyDescent="0.2">
      <c r="A8" s="231">
        <v>3</v>
      </c>
      <c r="B8" s="232" t="s">
        <v>336</v>
      </c>
      <c r="C8" s="576"/>
      <c r="D8" s="472"/>
      <c r="E8" s="5"/>
      <c r="F8" s="163">
        <f t="shared" si="0"/>
        <v>0</v>
      </c>
      <c r="G8" s="5"/>
    </row>
    <row r="9" spans="1:7" ht="18" customHeight="1" x14ac:dyDescent="0.2">
      <c r="A9" s="4">
        <v>4</v>
      </c>
      <c r="B9" s="232" t="s">
        <v>337</v>
      </c>
      <c r="C9" s="576"/>
      <c r="D9" s="472"/>
      <c r="E9" s="234"/>
      <c r="F9" s="163">
        <f t="shared" si="0"/>
        <v>0</v>
      </c>
      <c r="G9" s="234"/>
    </row>
    <row r="10" spans="1:7" ht="25.5" x14ac:dyDescent="0.2">
      <c r="A10" s="231">
        <v>5</v>
      </c>
      <c r="B10" s="160" t="s">
        <v>268</v>
      </c>
      <c r="C10" s="576"/>
      <c r="D10" s="472"/>
      <c r="E10" s="5"/>
      <c r="F10" s="163">
        <f t="shared" si="0"/>
        <v>0</v>
      </c>
      <c r="G10" s="5"/>
    </row>
    <row r="11" spans="1:7" ht="25.5" x14ac:dyDescent="0.2">
      <c r="A11" s="4">
        <v>6</v>
      </c>
      <c r="B11" s="160" t="s">
        <v>269</v>
      </c>
      <c r="C11" s="576"/>
      <c r="D11" s="472"/>
      <c r="E11" s="5"/>
      <c r="F11" s="163">
        <f t="shared" si="0"/>
        <v>0</v>
      </c>
      <c r="G11" s="5"/>
    </row>
    <row r="12" spans="1:7" x14ac:dyDescent="0.2">
      <c r="A12" s="231">
        <v>7</v>
      </c>
      <c r="B12" s="160" t="s">
        <v>270</v>
      </c>
      <c r="C12" s="576"/>
      <c r="D12" s="472"/>
      <c r="E12" s="5"/>
      <c r="F12" s="163">
        <f t="shared" si="0"/>
        <v>0</v>
      </c>
      <c r="G12" s="5"/>
    </row>
    <row r="13" spans="1:7" x14ac:dyDescent="0.2">
      <c r="A13" s="4">
        <v>8</v>
      </c>
      <c r="B13" s="160" t="s">
        <v>43</v>
      </c>
      <c r="C13" s="577">
        <f>SUM(C6:C12)</f>
        <v>0</v>
      </c>
      <c r="D13" s="566">
        <f>SUM(D6:D12)</f>
        <v>0</v>
      </c>
      <c r="E13" s="11">
        <f>SUM(E6:E12)</f>
        <v>0</v>
      </c>
      <c r="F13" s="163">
        <f t="shared" si="0"/>
        <v>0</v>
      </c>
      <c r="G13" s="11">
        <f>SUM(G6:G12)</f>
        <v>0</v>
      </c>
    </row>
    <row r="14" spans="1:7" s="164" customFormat="1" x14ac:dyDescent="0.2">
      <c r="A14" s="231">
        <v>9</v>
      </c>
      <c r="B14" s="162" t="s">
        <v>271</v>
      </c>
      <c r="C14" s="578"/>
      <c r="D14" s="567"/>
      <c r="E14" s="163"/>
      <c r="F14" s="163">
        <f t="shared" si="0"/>
        <v>0</v>
      </c>
      <c r="G14" s="163"/>
    </row>
    <row r="15" spans="1:7" ht="25.5" x14ac:dyDescent="0.2">
      <c r="A15" s="4">
        <v>10</v>
      </c>
      <c r="B15" s="160" t="s">
        <v>44</v>
      </c>
      <c r="C15" s="577">
        <f>SUM(C16:C20)</f>
        <v>55000046</v>
      </c>
      <c r="D15" s="566">
        <f>SUM(D16:D20)</f>
        <v>69792965</v>
      </c>
      <c r="E15" s="11">
        <f>SUM(E16:E20)</f>
        <v>0</v>
      </c>
      <c r="F15" s="163">
        <f t="shared" si="0"/>
        <v>69792965</v>
      </c>
      <c r="G15" s="11">
        <f>SUM(G16:G20)</f>
        <v>14701310</v>
      </c>
    </row>
    <row r="16" spans="1:7" x14ac:dyDescent="0.2">
      <c r="A16" s="231">
        <v>11</v>
      </c>
      <c r="B16" s="160" t="s">
        <v>272</v>
      </c>
      <c r="C16" s="576"/>
      <c r="D16" s="472"/>
      <c r="E16" s="5"/>
      <c r="F16" s="163">
        <f t="shared" si="0"/>
        <v>0</v>
      </c>
      <c r="G16" s="5"/>
    </row>
    <row r="17" spans="1:7" x14ac:dyDescent="0.2">
      <c r="A17" s="4">
        <v>12</v>
      </c>
      <c r="B17" s="160" t="s">
        <v>273</v>
      </c>
      <c r="C17" s="576"/>
      <c r="D17" s="472"/>
      <c r="E17" s="5"/>
      <c r="F17" s="163">
        <f t="shared" si="0"/>
        <v>0</v>
      </c>
      <c r="G17" s="5"/>
    </row>
    <row r="18" spans="1:7" x14ac:dyDescent="0.2">
      <c r="A18" s="231">
        <v>13</v>
      </c>
      <c r="B18" s="160" t="s">
        <v>274</v>
      </c>
      <c r="C18" s="576"/>
      <c r="D18" s="472"/>
      <c r="E18" s="5"/>
      <c r="F18" s="163">
        <f t="shared" si="0"/>
        <v>0</v>
      </c>
      <c r="G18" s="5"/>
    </row>
    <row r="19" spans="1:7" x14ac:dyDescent="0.2">
      <c r="A19" s="4">
        <v>14</v>
      </c>
      <c r="B19" s="160" t="s">
        <v>275</v>
      </c>
      <c r="C19" s="576">
        <v>55000046</v>
      </c>
      <c r="D19" s="472">
        <v>69792965</v>
      </c>
      <c r="E19" s="5"/>
      <c r="F19" s="163">
        <f t="shared" si="0"/>
        <v>69792965</v>
      </c>
      <c r="G19" s="5">
        <v>14701310</v>
      </c>
    </row>
    <row r="20" spans="1:7" x14ac:dyDescent="0.2">
      <c r="A20" s="231">
        <v>15</v>
      </c>
      <c r="B20" s="160" t="s">
        <v>276</v>
      </c>
      <c r="C20" s="576"/>
      <c r="D20" s="472"/>
      <c r="E20" s="5"/>
      <c r="F20" s="163">
        <f t="shared" si="0"/>
        <v>0</v>
      </c>
      <c r="G20" s="5"/>
    </row>
    <row r="21" spans="1:7" ht="25.5" x14ac:dyDescent="0.2">
      <c r="A21" s="4">
        <v>16</v>
      </c>
      <c r="B21" s="165" t="s">
        <v>45</v>
      </c>
      <c r="C21" s="579">
        <f>C13+C15</f>
        <v>55000046</v>
      </c>
      <c r="D21" s="523">
        <f>D13+D15</f>
        <v>69792965</v>
      </c>
      <c r="E21" s="6">
        <f>E13+E15</f>
        <v>0</v>
      </c>
      <c r="F21" s="163">
        <f t="shared" si="0"/>
        <v>69792965</v>
      </c>
      <c r="G21" s="6">
        <f>G13+G15</f>
        <v>14701310</v>
      </c>
    </row>
    <row r="22" spans="1:7" x14ac:dyDescent="0.2">
      <c r="A22" s="231">
        <v>17</v>
      </c>
      <c r="B22" s="160" t="s">
        <v>46</v>
      </c>
      <c r="C22" s="580">
        <f>C23</f>
        <v>0</v>
      </c>
      <c r="D22" s="568">
        <f>D23</f>
        <v>0</v>
      </c>
      <c r="E22" s="12">
        <f>E23</f>
        <v>0</v>
      </c>
      <c r="F22" s="163">
        <f t="shared" si="0"/>
        <v>0</v>
      </c>
      <c r="G22" s="12">
        <f>G23</f>
        <v>0</v>
      </c>
    </row>
    <row r="23" spans="1:7" x14ac:dyDescent="0.2">
      <c r="A23" s="4">
        <v>18</v>
      </c>
      <c r="B23" s="160" t="s">
        <v>277</v>
      </c>
      <c r="C23" s="593"/>
      <c r="D23" s="592"/>
      <c r="E23" s="166"/>
      <c r="F23" s="163">
        <f t="shared" si="0"/>
        <v>0</v>
      </c>
      <c r="G23" s="166"/>
    </row>
    <row r="24" spans="1:7" x14ac:dyDescent="0.2">
      <c r="A24" s="231">
        <v>19</v>
      </c>
      <c r="B24" s="160" t="s">
        <v>278</v>
      </c>
      <c r="C24" s="577">
        <f>SUM(C25:C28)</f>
        <v>1726302</v>
      </c>
      <c r="D24" s="568">
        <f>SUM(D25:D28)</f>
        <v>0</v>
      </c>
      <c r="E24" s="12">
        <f>SUM(E25:E28)</f>
        <v>0</v>
      </c>
      <c r="F24" s="163">
        <f t="shared" si="0"/>
        <v>0</v>
      </c>
      <c r="G24" s="12">
        <f>SUM(G25:G28)</f>
        <v>0</v>
      </c>
    </row>
    <row r="25" spans="1:7" x14ac:dyDescent="0.2">
      <c r="A25" s="4">
        <v>20</v>
      </c>
      <c r="B25" s="160" t="s">
        <v>279</v>
      </c>
      <c r="C25" s="576"/>
      <c r="D25" s="591"/>
      <c r="E25" s="3"/>
      <c r="F25" s="163">
        <f t="shared" si="0"/>
        <v>0</v>
      </c>
      <c r="G25" s="3"/>
    </row>
    <row r="26" spans="1:7" x14ac:dyDescent="0.2">
      <c r="A26" s="231">
        <v>21</v>
      </c>
      <c r="B26" s="160" t="s">
        <v>280</v>
      </c>
      <c r="C26" s="576"/>
      <c r="D26" s="472"/>
      <c r="E26" s="5"/>
      <c r="F26" s="163">
        <f t="shared" si="0"/>
        <v>0</v>
      </c>
      <c r="G26" s="5"/>
    </row>
    <row r="27" spans="1:7" x14ac:dyDescent="0.2">
      <c r="A27" s="4">
        <v>22</v>
      </c>
      <c r="B27" s="160" t="s">
        <v>281</v>
      </c>
      <c r="C27" s="576">
        <v>1726302</v>
      </c>
      <c r="D27" s="472"/>
      <c r="E27" s="5"/>
      <c r="F27" s="163">
        <f t="shared" si="0"/>
        <v>0</v>
      </c>
      <c r="G27" s="5"/>
    </row>
    <row r="28" spans="1:7" x14ac:dyDescent="0.2">
      <c r="A28" s="231">
        <v>23</v>
      </c>
      <c r="B28" s="167" t="s">
        <v>282</v>
      </c>
      <c r="C28" s="581"/>
      <c r="D28" s="472"/>
      <c r="E28" s="5"/>
      <c r="F28" s="163">
        <f t="shared" si="0"/>
        <v>0</v>
      </c>
      <c r="G28" s="5"/>
    </row>
    <row r="29" spans="1:7" ht="25.5" x14ac:dyDescent="0.2">
      <c r="A29" s="4">
        <v>24</v>
      </c>
      <c r="B29" s="165" t="s">
        <v>47</v>
      </c>
      <c r="C29" s="579">
        <f>C22+C24</f>
        <v>1726302</v>
      </c>
      <c r="D29" s="523">
        <f>D22+D24</f>
        <v>0</v>
      </c>
      <c r="E29" s="6">
        <f>E22+E24</f>
        <v>0</v>
      </c>
      <c r="F29" s="163">
        <f t="shared" si="0"/>
        <v>0</v>
      </c>
      <c r="G29" s="6">
        <f>G22+G24</f>
        <v>0</v>
      </c>
    </row>
    <row r="30" spans="1:7" x14ac:dyDescent="0.2">
      <c r="A30" s="231">
        <v>25</v>
      </c>
      <c r="B30" s="160" t="s">
        <v>48</v>
      </c>
      <c r="C30" s="577">
        <f>SUM(C31:C32)</f>
        <v>0</v>
      </c>
      <c r="D30" s="566">
        <f>SUM(D31:D32)</f>
        <v>0</v>
      </c>
      <c r="E30" s="11">
        <f>SUM(E31:E32)</f>
        <v>0</v>
      </c>
      <c r="F30" s="163">
        <f t="shared" si="0"/>
        <v>0</v>
      </c>
      <c r="G30" s="11">
        <f>SUM(G31:G32)</f>
        <v>0</v>
      </c>
    </row>
    <row r="31" spans="1:7" x14ac:dyDescent="0.2">
      <c r="A31" s="4">
        <v>26</v>
      </c>
      <c r="B31" s="160" t="s">
        <v>49</v>
      </c>
      <c r="C31" s="576"/>
      <c r="D31" s="472"/>
      <c r="E31" s="5"/>
      <c r="F31" s="163">
        <f t="shared" si="0"/>
        <v>0</v>
      </c>
      <c r="G31" s="5"/>
    </row>
    <row r="32" spans="1:7" ht="16.5" customHeight="1" x14ac:dyDescent="0.2">
      <c r="A32" s="231">
        <v>27</v>
      </c>
      <c r="B32" s="160" t="s">
        <v>50</v>
      </c>
      <c r="C32" s="576"/>
      <c r="D32" s="472"/>
      <c r="E32" s="5"/>
      <c r="F32" s="163">
        <f t="shared" si="0"/>
        <v>0</v>
      </c>
      <c r="G32" s="5"/>
    </row>
    <row r="33" spans="1:7" ht="16.5" customHeight="1" x14ac:dyDescent="0.2">
      <c r="A33" s="416"/>
      <c r="B33" s="417" t="s">
        <v>529</v>
      </c>
      <c r="C33" s="576"/>
      <c r="D33" s="472"/>
      <c r="E33" s="418"/>
      <c r="F33" s="163">
        <f t="shared" si="0"/>
        <v>0</v>
      </c>
      <c r="G33" s="418"/>
    </row>
    <row r="34" spans="1:7" ht="18.75" customHeight="1" x14ac:dyDescent="0.2">
      <c r="A34" s="4">
        <v>28</v>
      </c>
      <c r="B34" s="160" t="s">
        <v>51</v>
      </c>
      <c r="C34" s="576"/>
      <c r="D34" s="472"/>
      <c r="E34" s="5"/>
      <c r="F34" s="163">
        <f t="shared" si="0"/>
        <v>0</v>
      </c>
      <c r="G34" s="5"/>
    </row>
    <row r="35" spans="1:7" x14ac:dyDescent="0.2">
      <c r="A35" s="231">
        <v>29</v>
      </c>
      <c r="B35" s="160" t="s">
        <v>283</v>
      </c>
      <c r="C35" s="576"/>
      <c r="D35" s="472"/>
      <c r="E35" s="5"/>
      <c r="F35" s="163">
        <f t="shared" si="0"/>
        <v>0</v>
      </c>
      <c r="G35" s="5"/>
    </row>
    <row r="36" spans="1:7" ht="25.5" x14ac:dyDescent="0.2">
      <c r="A36" s="4">
        <v>30</v>
      </c>
      <c r="B36" s="160" t="s">
        <v>284</v>
      </c>
      <c r="C36" s="582"/>
      <c r="D36" s="472"/>
      <c r="E36" s="5"/>
      <c r="F36" s="163">
        <f t="shared" si="0"/>
        <v>0</v>
      </c>
      <c r="G36" s="5"/>
    </row>
    <row r="37" spans="1:7" x14ac:dyDescent="0.2">
      <c r="A37" s="231">
        <v>31</v>
      </c>
      <c r="B37" s="160" t="s">
        <v>52</v>
      </c>
      <c r="C37" s="577">
        <f>SUM(C33:C35)</f>
        <v>0</v>
      </c>
      <c r="D37" s="566">
        <f>SUM(D34:D36)</f>
        <v>0</v>
      </c>
      <c r="E37" s="11">
        <f>SUM(E34:E36)</f>
        <v>0</v>
      </c>
      <c r="F37" s="163">
        <f t="shared" si="0"/>
        <v>0</v>
      </c>
      <c r="G37" s="11">
        <f>SUM(G34:G36)</f>
        <v>0</v>
      </c>
    </row>
    <row r="38" spans="1:7" x14ac:dyDescent="0.2">
      <c r="A38" s="4">
        <v>32</v>
      </c>
      <c r="B38" s="160" t="s">
        <v>53</v>
      </c>
      <c r="C38" s="577">
        <f>SUM(C39:C40)</f>
        <v>0</v>
      </c>
      <c r="D38" s="566">
        <f>SUM(D39:D40)</f>
        <v>0</v>
      </c>
      <c r="E38" s="11">
        <f>SUM(E39:E40)</f>
        <v>0</v>
      </c>
      <c r="F38" s="163">
        <f t="shared" si="0"/>
        <v>0</v>
      </c>
      <c r="G38" s="11">
        <f>SUM(G39:G40)</f>
        <v>0</v>
      </c>
    </row>
    <row r="39" spans="1:7" ht="51" x14ac:dyDescent="0.2">
      <c r="A39" s="231">
        <v>33</v>
      </c>
      <c r="B39" s="160" t="s">
        <v>285</v>
      </c>
      <c r="C39" s="576"/>
      <c r="D39" s="472"/>
      <c r="E39" s="5"/>
      <c r="F39" s="163">
        <f t="shared" si="0"/>
        <v>0</v>
      </c>
      <c r="G39" s="5"/>
    </row>
    <row r="40" spans="1:7" x14ac:dyDescent="0.2">
      <c r="A40" s="4">
        <v>34</v>
      </c>
      <c r="B40" s="160" t="s">
        <v>286</v>
      </c>
      <c r="C40" s="576"/>
      <c r="D40" s="472"/>
      <c r="E40" s="5"/>
      <c r="F40" s="163">
        <f t="shared" si="0"/>
        <v>0</v>
      </c>
      <c r="G40" s="5"/>
    </row>
    <row r="41" spans="1:7" x14ac:dyDescent="0.2">
      <c r="A41" s="231">
        <v>35</v>
      </c>
      <c r="B41" s="165" t="s">
        <v>54</v>
      </c>
      <c r="C41" s="579">
        <f>C30+C37+C38</f>
        <v>0</v>
      </c>
      <c r="D41" s="523">
        <f>D30+D37+D38</f>
        <v>0</v>
      </c>
      <c r="E41" s="6">
        <f>E30+E37+E38</f>
        <v>0</v>
      </c>
      <c r="F41" s="163">
        <f t="shared" si="0"/>
        <v>0</v>
      </c>
      <c r="G41" s="6">
        <f>G30+G37+G38</f>
        <v>0</v>
      </c>
    </row>
    <row r="42" spans="1:7" x14ac:dyDescent="0.2">
      <c r="A42" s="4">
        <v>36</v>
      </c>
      <c r="B42" s="162" t="s">
        <v>287</v>
      </c>
      <c r="C42" s="583"/>
      <c r="D42" s="569"/>
      <c r="E42" s="168"/>
      <c r="F42" s="163">
        <f t="shared" si="0"/>
        <v>0</v>
      </c>
      <c r="G42" s="168"/>
    </row>
    <row r="43" spans="1:7" x14ac:dyDescent="0.2">
      <c r="A43" s="231">
        <v>37</v>
      </c>
      <c r="B43" s="169" t="s">
        <v>55</v>
      </c>
      <c r="C43" s="584">
        <f>SUM(C44:C47)</f>
        <v>1933280</v>
      </c>
      <c r="D43" s="570">
        <f>SUM(D44:D47)</f>
        <v>2070000</v>
      </c>
      <c r="E43" s="13">
        <f>SUM(E44:E47)</f>
        <v>0</v>
      </c>
      <c r="F43" s="163">
        <f t="shared" si="0"/>
        <v>2070000</v>
      </c>
      <c r="G43" s="13">
        <f>SUM(G44:G47)</f>
        <v>635880</v>
      </c>
    </row>
    <row r="44" spans="1:7" x14ac:dyDescent="0.2">
      <c r="A44" s="4">
        <v>38</v>
      </c>
      <c r="B44" s="169" t="s">
        <v>288</v>
      </c>
      <c r="C44" s="575"/>
      <c r="D44" s="526"/>
      <c r="E44" s="156"/>
      <c r="F44" s="163">
        <f t="shared" si="0"/>
        <v>0</v>
      </c>
      <c r="G44" s="156"/>
    </row>
    <row r="45" spans="1:7" x14ac:dyDescent="0.2">
      <c r="A45" s="231">
        <v>39</v>
      </c>
      <c r="B45" s="169" t="s">
        <v>56</v>
      </c>
      <c r="C45" s="585">
        <v>1519580</v>
      </c>
      <c r="D45" s="520">
        <v>1600000</v>
      </c>
      <c r="E45" s="7"/>
      <c r="F45" s="163">
        <f t="shared" si="0"/>
        <v>1600000</v>
      </c>
      <c r="G45" s="7">
        <v>565620</v>
      </c>
    </row>
    <row r="46" spans="1:7" x14ac:dyDescent="0.2">
      <c r="A46" s="4">
        <v>40</v>
      </c>
      <c r="B46" s="169" t="s">
        <v>289</v>
      </c>
      <c r="C46" s="585"/>
      <c r="D46" s="520"/>
      <c r="E46" s="7"/>
      <c r="F46" s="163">
        <f t="shared" si="0"/>
        <v>0</v>
      </c>
      <c r="G46" s="7"/>
    </row>
    <row r="47" spans="1:7" x14ac:dyDescent="0.2">
      <c r="A47" s="231">
        <v>41</v>
      </c>
      <c r="B47" s="169" t="s">
        <v>290</v>
      </c>
      <c r="C47" s="585">
        <v>413700</v>
      </c>
      <c r="D47" s="520">
        <v>470000</v>
      </c>
      <c r="E47" s="7"/>
      <c r="F47" s="163">
        <f t="shared" si="0"/>
        <v>470000</v>
      </c>
      <c r="G47" s="7">
        <v>70260</v>
      </c>
    </row>
    <row r="48" spans="1:7" x14ac:dyDescent="0.2">
      <c r="A48" s="4">
        <v>42</v>
      </c>
      <c r="B48" s="160" t="s">
        <v>57</v>
      </c>
      <c r="C48" s="584">
        <f>SUM(C49:C50)</f>
        <v>4145824</v>
      </c>
      <c r="D48" s="570">
        <f>SUM(D49:D50)</f>
        <v>4442000</v>
      </c>
      <c r="E48" s="13">
        <f>SUM(E49:E50)</f>
        <v>0</v>
      </c>
      <c r="F48" s="163">
        <f t="shared" si="0"/>
        <v>4442000</v>
      </c>
      <c r="G48" s="13">
        <f>SUM(G49:G50)</f>
        <v>1223734</v>
      </c>
    </row>
    <row r="49" spans="1:7" x14ac:dyDescent="0.2">
      <c r="A49" s="231">
        <v>43</v>
      </c>
      <c r="B49" s="160" t="s">
        <v>58</v>
      </c>
      <c r="C49" s="576">
        <v>1283685</v>
      </c>
      <c r="D49" s="472">
        <v>3002000</v>
      </c>
      <c r="E49" s="5"/>
      <c r="F49" s="163">
        <f t="shared" si="0"/>
        <v>3002000</v>
      </c>
      <c r="G49" s="5">
        <v>218350</v>
      </c>
    </row>
    <row r="50" spans="1:7" x14ac:dyDescent="0.2">
      <c r="A50" s="4">
        <v>44</v>
      </c>
      <c r="B50" s="160" t="s">
        <v>59</v>
      </c>
      <c r="C50" s="576">
        <v>2862139</v>
      </c>
      <c r="D50" s="472">
        <v>1440000</v>
      </c>
      <c r="E50" s="5"/>
      <c r="F50" s="163">
        <f t="shared" si="0"/>
        <v>1440000</v>
      </c>
      <c r="G50" s="5">
        <v>1005384</v>
      </c>
    </row>
    <row r="51" spans="1:7" x14ac:dyDescent="0.2">
      <c r="A51" s="231">
        <v>45</v>
      </c>
      <c r="B51" s="160" t="s">
        <v>291</v>
      </c>
      <c r="C51" s="584">
        <f>SUM(C52:C55)</f>
        <v>0</v>
      </c>
      <c r="D51" s="570">
        <f>SUM(D52:D55)</f>
        <v>0</v>
      </c>
      <c r="E51" s="13">
        <f>SUM(E52:E55)</f>
        <v>0</v>
      </c>
      <c r="F51" s="163">
        <f t="shared" si="0"/>
        <v>0</v>
      </c>
      <c r="G51" s="13">
        <f>SUM(G52:G55)</f>
        <v>0</v>
      </c>
    </row>
    <row r="52" spans="1:7" ht="25.5" x14ac:dyDescent="0.2">
      <c r="A52" s="4">
        <v>46</v>
      </c>
      <c r="B52" s="160" t="s">
        <v>292</v>
      </c>
      <c r="C52" s="576"/>
      <c r="D52" s="472"/>
      <c r="E52" s="5"/>
      <c r="F52" s="163">
        <f t="shared" si="0"/>
        <v>0</v>
      </c>
      <c r="G52" s="5"/>
    </row>
    <row r="53" spans="1:7" ht="25.5" x14ac:dyDescent="0.2">
      <c r="A53" s="231">
        <v>47</v>
      </c>
      <c r="B53" s="160" t="s">
        <v>60</v>
      </c>
      <c r="C53" s="576"/>
      <c r="D53" s="472"/>
      <c r="E53" s="5"/>
      <c r="F53" s="163">
        <f t="shared" si="0"/>
        <v>0</v>
      </c>
      <c r="G53" s="5"/>
    </row>
    <row r="54" spans="1:7" x14ac:dyDescent="0.2">
      <c r="A54" s="4">
        <v>48</v>
      </c>
      <c r="B54" s="160" t="s">
        <v>293</v>
      </c>
      <c r="C54" s="576"/>
      <c r="D54" s="472"/>
      <c r="E54" s="5"/>
      <c r="F54" s="163">
        <f t="shared" si="0"/>
        <v>0</v>
      </c>
      <c r="G54" s="5"/>
    </row>
    <row r="55" spans="1:7" x14ac:dyDescent="0.2">
      <c r="A55" s="231">
        <v>49</v>
      </c>
      <c r="B55" s="160" t="s">
        <v>61</v>
      </c>
      <c r="C55" s="576"/>
      <c r="D55" s="472"/>
      <c r="E55" s="5"/>
      <c r="F55" s="163">
        <f t="shared" si="0"/>
        <v>0</v>
      </c>
      <c r="G55" s="5"/>
    </row>
    <row r="56" spans="1:7" x14ac:dyDescent="0.2">
      <c r="A56" s="4">
        <v>50</v>
      </c>
      <c r="B56" s="160" t="s">
        <v>294</v>
      </c>
      <c r="C56" s="576"/>
      <c r="D56" s="472"/>
      <c r="E56" s="5"/>
      <c r="F56" s="163">
        <f t="shared" si="0"/>
        <v>0</v>
      </c>
      <c r="G56" s="5"/>
    </row>
    <row r="57" spans="1:7" x14ac:dyDescent="0.2">
      <c r="A57" s="231">
        <v>51</v>
      </c>
      <c r="B57" s="160" t="s">
        <v>295</v>
      </c>
      <c r="C57" s="575">
        <v>1628024</v>
      </c>
      <c r="D57" s="526">
        <v>1758240</v>
      </c>
      <c r="E57" s="156"/>
      <c r="F57" s="163">
        <f t="shared" si="0"/>
        <v>1758240</v>
      </c>
      <c r="G57" s="156">
        <v>502098</v>
      </c>
    </row>
    <row r="58" spans="1:7" x14ac:dyDescent="0.2">
      <c r="A58" s="4">
        <v>52</v>
      </c>
      <c r="B58" s="160" t="s">
        <v>62</v>
      </c>
      <c r="C58" s="576"/>
      <c r="D58" s="472"/>
      <c r="E58" s="5"/>
      <c r="F58" s="163">
        <f t="shared" si="0"/>
        <v>0</v>
      </c>
      <c r="G58" s="5"/>
    </row>
    <row r="59" spans="1:7" ht="25.5" x14ac:dyDescent="0.2">
      <c r="A59" s="231">
        <v>53</v>
      </c>
      <c r="B59" s="160" t="s">
        <v>296</v>
      </c>
      <c r="C59" s="576">
        <v>17</v>
      </c>
      <c r="D59" s="472"/>
      <c r="E59" s="5"/>
      <c r="F59" s="163">
        <f t="shared" si="0"/>
        <v>0</v>
      </c>
      <c r="G59" s="5">
        <v>4</v>
      </c>
    </row>
    <row r="60" spans="1:7" x14ac:dyDescent="0.2">
      <c r="A60" s="4">
        <v>54</v>
      </c>
      <c r="B60" s="160" t="s">
        <v>297</v>
      </c>
      <c r="C60" s="576"/>
      <c r="D60" s="472"/>
      <c r="E60" s="5"/>
      <c r="F60" s="163">
        <f t="shared" si="0"/>
        <v>0</v>
      </c>
      <c r="G60" s="5"/>
    </row>
    <row r="61" spans="1:7" x14ac:dyDescent="0.2">
      <c r="A61" s="231">
        <v>55</v>
      </c>
      <c r="B61" s="160" t="s">
        <v>63</v>
      </c>
      <c r="C61" s="576"/>
      <c r="D61" s="472"/>
      <c r="E61" s="5"/>
      <c r="F61" s="163">
        <f t="shared" si="0"/>
        <v>0</v>
      </c>
      <c r="G61" s="5"/>
    </row>
    <row r="62" spans="1:7" x14ac:dyDescent="0.2">
      <c r="A62" s="4">
        <v>56</v>
      </c>
      <c r="B62" s="160" t="s">
        <v>298</v>
      </c>
      <c r="C62" s="576">
        <v>1101158</v>
      </c>
      <c r="D62" s="472"/>
      <c r="E62" s="3"/>
      <c r="F62" s="163">
        <f t="shared" si="0"/>
        <v>0</v>
      </c>
      <c r="G62" s="3">
        <v>461345</v>
      </c>
    </row>
    <row r="63" spans="1:7" x14ac:dyDescent="0.2">
      <c r="A63" s="231">
        <v>57</v>
      </c>
      <c r="B63" s="165" t="s">
        <v>64</v>
      </c>
      <c r="C63" s="579">
        <f>C42+C43+C48+C51+C56+C57+C58+C59+C60+C61+C62</f>
        <v>8808303</v>
      </c>
      <c r="D63" s="523">
        <f>D42+D43+D48+D51+D56+D57+D58+D59+D60+D61+D62</f>
        <v>8270240</v>
      </c>
      <c r="E63" s="6">
        <f>E42+E43+E48+E51+E56+E57+E58+E59+E60+E61+E62</f>
        <v>0</v>
      </c>
      <c r="F63" s="163">
        <f t="shared" si="0"/>
        <v>8270240</v>
      </c>
      <c r="G63" s="6">
        <f>G42+G43+G48+G51+G56+G57+G58+G59+G60+G61+G62</f>
        <v>2823061</v>
      </c>
    </row>
    <row r="64" spans="1:7" x14ac:dyDescent="0.2">
      <c r="A64" s="4">
        <v>58</v>
      </c>
      <c r="B64" s="160" t="s">
        <v>299</v>
      </c>
      <c r="C64" s="576"/>
      <c r="D64" s="472"/>
      <c r="E64" s="3"/>
      <c r="F64" s="163">
        <f t="shared" si="0"/>
        <v>0</v>
      </c>
      <c r="G64" s="3"/>
    </row>
    <row r="65" spans="1:7" x14ac:dyDescent="0.2">
      <c r="A65" s="231">
        <v>59</v>
      </c>
      <c r="B65" s="160" t="s">
        <v>300</v>
      </c>
      <c r="C65" s="576"/>
      <c r="D65" s="472"/>
      <c r="E65" s="3"/>
      <c r="F65" s="163">
        <f t="shared" si="0"/>
        <v>0</v>
      </c>
      <c r="G65" s="3"/>
    </row>
    <row r="66" spans="1:7" x14ac:dyDescent="0.2">
      <c r="A66" s="4">
        <v>60</v>
      </c>
      <c r="B66" s="165" t="s">
        <v>65</v>
      </c>
      <c r="C66" s="579">
        <f>SUM(C64:C65)</f>
        <v>0</v>
      </c>
      <c r="D66" s="523">
        <f>SUM(D64:D65)</f>
        <v>0</v>
      </c>
      <c r="E66" s="6">
        <f>SUM(E64:E65)</f>
        <v>0</v>
      </c>
      <c r="F66" s="163">
        <f t="shared" si="0"/>
        <v>0</v>
      </c>
      <c r="G66" s="6">
        <f>SUM(G64:G65)</f>
        <v>0</v>
      </c>
    </row>
    <row r="67" spans="1:7" x14ac:dyDescent="0.2">
      <c r="A67" s="231">
        <v>61</v>
      </c>
      <c r="B67" s="170" t="s">
        <v>301</v>
      </c>
      <c r="C67" s="575"/>
      <c r="D67" s="526"/>
      <c r="E67" s="156"/>
      <c r="F67" s="163">
        <f t="shared" si="0"/>
        <v>0</v>
      </c>
      <c r="G67" s="156"/>
    </row>
    <row r="68" spans="1:7" x14ac:dyDescent="0.2">
      <c r="A68" s="4">
        <v>62</v>
      </c>
      <c r="B68" s="171" t="s">
        <v>302</v>
      </c>
      <c r="C68" s="579">
        <f>C67</f>
        <v>0</v>
      </c>
      <c r="D68" s="523">
        <f>D67</f>
        <v>0</v>
      </c>
      <c r="E68" s="6">
        <f>E67</f>
        <v>0</v>
      </c>
      <c r="F68" s="163">
        <f t="shared" si="0"/>
        <v>0</v>
      </c>
      <c r="G68" s="6">
        <f>G67</f>
        <v>0</v>
      </c>
    </row>
    <row r="69" spans="1:7" ht="25.5" x14ac:dyDescent="0.2">
      <c r="A69" s="231">
        <v>63</v>
      </c>
      <c r="B69" s="160" t="s">
        <v>66</v>
      </c>
      <c r="C69" s="576"/>
      <c r="D69" s="472"/>
      <c r="E69" s="5"/>
      <c r="F69" s="163">
        <f t="shared" si="0"/>
        <v>0</v>
      </c>
      <c r="G69" s="5"/>
    </row>
    <row r="70" spans="1:7" x14ac:dyDescent="0.2">
      <c r="A70" s="4">
        <v>64</v>
      </c>
      <c r="B70" s="160" t="s">
        <v>67</v>
      </c>
      <c r="C70" s="576"/>
      <c r="D70" s="472"/>
      <c r="E70" s="5"/>
      <c r="F70" s="163">
        <f t="shared" si="0"/>
        <v>0</v>
      </c>
      <c r="G70" s="5"/>
    </row>
    <row r="71" spans="1:7" x14ac:dyDescent="0.2">
      <c r="A71" s="231">
        <v>65</v>
      </c>
      <c r="B71" s="160" t="s">
        <v>68</v>
      </c>
      <c r="C71" s="581"/>
      <c r="D71" s="591"/>
      <c r="E71" s="3"/>
      <c r="F71" s="163">
        <f t="shared" ref="F71:F81" si="1">SUM(D71:E71)</f>
        <v>0</v>
      </c>
      <c r="G71" s="3"/>
    </row>
    <row r="72" spans="1:7" x14ac:dyDescent="0.2">
      <c r="A72" s="4">
        <v>66</v>
      </c>
      <c r="B72" s="165" t="s">
        <v>69</v>
      </c>
      <c r="C72" s="586">
        <f t="shared" ref="C72" si="2">C69+C71</f>
        <v>0</v>
      </c>
      <c r="D72" s="571">
        <f t="shared" ref="D72:E72" si="3">D69+D71</f>
        <v>0</v>
      </c>
      <c r="E72" s="14">
        <f t="shared" si="3"/>
        <v>0</v>
      </c>
      <c r="F72" s="163">
        <f t="shared" si="1"/>
        <v>0</v>
      </c>
      <c r="G72" s="14">
        <f t="shared" ref="G72" si="4">G69+G71</f>
        <v>0</v>
      </c>
    </row>
    <row r="73" spans="1:7" x14ac:dyDescent="0.2">
      <c r="A73" s="231">
        <v>67</v>
      </c>
      <c r="B73" s="172" t="s">
        <v>70</v>
      </c>
      <c r="C73" s="587">
        <f>C21+C29+C41+C63+C66+C68+C72</f>
        <v>65534651</v>
      </c>
      <c r="D73" s="572">
        <f>D21+D29+D41+D63+D66+D68+D72</f>
        <v>78063205</v>
      </c>
      <c r="E73" s="15">
        <f>E21+E29+E41+E63+E66+E68+E72</f>
        <v>0</v>
      </c>
      <c r="F73" s="163">
        <f t="shared" si="1"/>
        <v>78063205</v>
      </c>
      <c r="G73" s="15">
        <f>G21+G29+G41+G63+G66+G68+G72</f>
        <v>17524371</v>
      </c>
    </row>
    <row r="74" spans="1:7" ht="25.5" x14ac:dyDescent="0.2">
      <c r="A74" s="4">
        <v>68</v>
      </c>
      <c r="B74" s="162" t="s">
        <v>303</v>
      </c>
      <c r="C74" s="575"/>
      <c r="D74" s="526"/>
      <c r="E74" s="156"/>
      <c r="F74" s="163">
        <f t="shared" si="1"/>
        <v>0</v>
      </c>
      <c r="G74" s="156"/>
    </row>
    <row r="75" spans="1:7" ht="25.5" x14ac:dyDescent="0.2">
      <c r="A75" s="231">
        <v>69</v>
      </c>
      <c r="B75" s="160" t="s">
        <v>304</v>
      </c>
      <c r="C75" s="576">
        <v>25608256</v>
      </c>
      <c r="D75" s="472">
        <v>5419785</v>
      </c>
      <c r="E75" s="5">
        <v>11466187</v>
      </c>
      <c r="F75" s="163">
        <f t="shared" si="1"/>
        <v>16885972</v>
      </c>
      <c r="G75" s="5">
        <v>16885972</v>
      </c>
    </row>
    <row r="76" spans="1:7" x14ac:dyDescent="0.2">
      <c r="A76" s="4">
        <v>70</v>
      </c>
      <c r="B76" s="160" t="s">
        <v>71</v>
      </c>
      <c r="C76" s="576"/>
      <c r="D76" s="472"/>
      <c r="E76" s="5"/>
      <c r="F76" s="163">
        <f t="shared" si="1"/>
        <v>0</v>
      </c>
      <c r="G76" s="5"/>
    </row>
    <row r="77" spans="1:7" x14ac:dyDescent="0.2">
      <c r="A77" s="231">
        <v>71</v>
      </c>
      <c r="B77" s="160" t="s">
        <v>305</v>
      </c>
      <c r="C77" s="576">
        <v>199814373</v>
      </c>
      <c r="D77" s="472">
        <v>222293403</v>
      </c>
      <c r="E77" s="5"/>
      <c r="F77" s="163">
        <f t="shared" si="1"/>
        <v>222293403</v>
      </c>
      <c r="G77" s="5">
        <v>50410706</v>
      </c>
    </row>
    <row r="78" spans="1:7" x14ac:dyDescent="0.2">
      <c r="A78" s="4">
        <v>72</v>
      </c>
      <c r="B78" s="417" t="s">
        <v>582</v>
      </c>
      <c r="C78" s="576"/>
      <c r="D78" s="526"/>
      <c r="E78" s="419"/>
      <c r="F78" s="163">
        <f t="shared" si="1"/>
        <v>0</v>
      </c>
      <c r="G78" s="419"/>
    </row>
    <row r="79" spans="1:7" x14ac:dyDescent="0.2">
      <c r="A79" s="231">
        <v>73</v>
      </c>
      <c r="B79" s="160" t="s">
        <v>72</v>
      </c>
      <c r="C79" s="580">
        <f t="shared" ref="C79" si="5">SUM(C74:C78)</f>
        <v>225422629</v>
      </c>
      <c r="D79" s="568">
        <f>SUM(D74:D78)</f>
        <v>227713188</v>
      </c>
      <c r="E79" s="166">
        <f t="shared" ref="E79:G79" si="6">SUM(E74:E78)</f>
        <v>11466187</v>
      </c>
      <c r="F79" s="163">
        <f t="shared" si="1"/>
        <v>239179375</v>
      </c>
      <c r="G79" s="166">
        <f t="shared" si="6"/>
        <v>67296678</v>
      </c>
    </row>
    <row r="80" spans="1:7" ht="13.5" thickBot="1" x14ac:dyDescent="0.25">
      <c r="A80" s="4">
        <v>74</v>
      </c>
      <c r="B80" s="173" t="s">
        <v>73</v>
      </c>
      <c r="C80" s="588">
        <f>C79</f>
        <v>225422629</v>
      </c>
      <c r="D80" s="573">
        <f>D79</f>
        <v>227713188</v>
      </c>
      <c r="E80" s="16">
        <f>E79</f>
        <v>11466187</v>
      </c>
      <c r="F80" s="163">
        <f t="shared" si="1"/>
        <v>239179375</v>
      </c>
      <c r="G80" s="16">
        <f>G79</f>
        <v>67296678</v>
      </c>
    </row>
    <row r="81" spans="1:7" ht="14.25" thickTop="1" thickBot="1" x14ac:dyDescent="0.25">
      <c r="A81" s="231">
        <v>75</v>
      </c>
      <c r="B81" s="174" t="s">
        <v>37</v>
      </c>
      <c r="C81" s="589">
        <f>C73+C80</f>
        <v>290957280</v>
      </c>
      <c r="D81" s="175">
        <f>D73+D80</f>
        <v>305776393</v>
      </c>
      <c r="E81" s="175">
        <f>E73+E80</f>
        <v>11466187</v>
      </c>
      <c r="F81" s="163">
        <f t="shared" si="1"/>
        <v>317242580</v>
      </c>
      <c r="G81" s="175">
        <f>G73+G80</f>
        <v>84821049</v>
      </c>
    </row>
    <row r="82" spans="1:7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pane ySplit="6" topLeftCell="A55" activePane="bottomLeft" state="frozen"/>
      <selection activeCell="C6" sqref="C6"/>
      <selection pane="bottomLeft" activeCell="E2" sqref="E2"/>
    </sheetView>
  </sheetViews>
  <sheetFormatPr defaultRowHeight="12.75" x14ac:dyDescent="0.2"/>
  <cols>
    <col min="1" max="1" width="5.7109375" customWidth="1"/>
    <col min="2" max="2" width="50" customWidth="1"/>
    <col min="3" max="7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7" x14ac:dyDescent="0.2">
      <c r="B1" s="157" t="s">
        <v>264</v>
      </c>
      <c r="E1" s="358" t="s">
        <v>702</v>
      </c>
    </row>
    <row r="2" spans="1:7" x14ac:dyDescent="0.2">
      <c r="B2" s="157" t="s">
        <v>615</v>
      </c>
      <c r="E2" s="145" t="s">
        <v>727</v>
      </c>
    </row>
    <row r="3" spans="1:7" x14ac:dyDescent="0.2">
      <c r="E3" t="s">
        <v>75</v>
      </c>
    </row>
    <row r="4" spans="1:7" x14ac:dyDescent="0.2">
      <c r="B4" s="159" t="s">
        <v>547</v>
      </c>
    </row>
    <row r="5" spans="1:7" ht="25.5" x14ac:dyDescent="0.2">
      <c r="A5" s="1" t="s">
        <v>1</v>
      </c>
      <c r="B5" s="2" t="s">
        <v>2</v>
      </c>
      <c r="C5" s="574" t="s">
        <v>641</v>
      </c>
      <c r="D5" s="590" t="s">
        <v>356</v>
      </c>
      <c r="E5" s="517" t="s">
        <v>572</v>
      </c>
      <c r="F5" s="517" t="s">
        <v>571</v>
      </c>
      <c r="G5" s="517" t="s">
        <v>663</v>
      </c>
    </row>
    <row r="6" spans="1:7" ht="25.5" x14ac:dyDescent="0.2">
      <c r="A6" s="4">
        <v>1</v>
      </c>
      <c r="B6" s="160" t="s">
        <v>42</v>
      </c>
      <c r="C6" s="576"/>
      <c r="D6" s="472"/>
      <c r="E6" s="156"/>
      <c r="F6" s="163">
        <f>SUM(D6:E6)</f>
        <v>0</v>
      </c>
      <c r="G6" s="156"/>
    </row>
    <row r="7" spans="1:7" ht="25.5" x14ac:dyDescent="0.2">
      <c r="A7" s="4">
        <v>2</v>
      </c>
      <c r="B7" s="160" t="s">
        <v>267</v>
      </c>
      <c r="C7" s="576"/>
      <c r="D7" s="472"/>
      <c r="E7" s="156"/>
      <c r="F7" s="163">
        <f t="shared" ref="F7:F70" si="0">SUM(D7:E7)</f>
        <v>0</v>
      </c>
      <c r="G7" s="156"/>
    </row>
    <row r="8" spans="1:7" ht="25.5" x14ac:dyDescent="0.2">
      <c r="A8" s="231">
        <v>3</v>
      </c>
      <c r="B8" s="232" t="s">
        <v>336</v>
      </c>
      <c r="C8" s="576"/>
      <c r="D8" s="472"/>
      <c r="E8" s="156"/>
      <c r="F8" s="163">
        <f t="shared" si="0"/>
        <v>0</v>
      </c>
      <c r="G8" s="156"/>
    </row>
    <row r="9" spans="1:7" ht="18" customHeight="1" x14ac:dyDescent="0.2">
      <c r="A9" s="4">
        <v>4</v>
      </c>
      <c r="B9" s="232" t="s">
        <v>337</v>
      </c>
      <c r="C9" s="576"/>
      <c r="D9" s="472"/>
      <c r="E9" s="356"/>
      <c r="F9" s="163">
        <f t="shared" si="0"/>
        <v>0</v>
      </c>
      <c r="G9" s="356"/>
    </row>
    <row r="10" spans="1:7" ht="25.5" x14ac:dyDescent="0.2">
      <c r="A10" s="231">
        <v>5</v>
      </c>
      <c r="B10" s="160" t="s">
        <v>268</v>
      </c>
      <c r="C10" s="576"/>
      <c r="D10" s="472"/>
      <c r="E10" s="156"/>
      <c r="F10" s="163">
        <f t="shared" si="0"/>
        <v>0</v>
      </c>
      <c r="G10" s="156"/>
    </row>
    <row r="11" spans="1:7" ht="25.5" x14ac:dyDescent="0.2">
      <c r="A11" s="4">
        <v>6</v>
      </c>
      <c r="B11" s="160" t="s">
        <v>269</v>
      </c>
      <c r="C11" s="576"/>
      <c r="D11" s="472"/>
      <c r="E11" s="5"/>
      <c r="F11" s="163">
        <f t="shared" si="0"/>
        <v>0</v>
      </c>
      <c r="G11" s="5"/>
    </row>
    <row r="12" spans="1:7" x14ac:dyDescent="0.2">
      <c r="A12" s="231">
        <v>7</v>
      </c>
      <c r="B12" s="160" t="s">
        <v>270</v>
      </c>
      <c r="C12" s="576"/>
      <c r="D12" s="472"/>
      <c r="E12" s="5"/>
      <c r="F12" s="163">
        <f t="shared" si="0"/>
        <v>0</v>
      </c>
      <c r="G12" s="5"/>
    </row>
    <row r="13" spans="1:7" x14ac:dyDescent="0.2">
      <c r="A13" s="4">
        <v>8</v>
      </c>
      <c r="B13" s="160" t="s">
        <v>43</v>
      </c>
      <c r="C13" s="577">
        <f>SUM(C6:C12)</f>
        <v>0</v>
      </c>
      <c r="D13" s="566">
        <f>SUM(D6:D12)</f>
        <v>0</v>
      </c>
      <c r="E13" s="11">
        <f>SUM(E6:E12)</f>
        <v>0</v>
      </c>
      <c r="F13" s="163">
        <f t="shared" si="0"/>
        <v>0</v>
      </c>
      <c r="G13" s="11">
        <f>SUM(G6:G12)</f>
        <v>0</v>
      </c>
    </row>
    <row r="14" spans="1:7" s="164" customFormat="1" x14ac:dyDescent="0.2">
      <c r="A14" s="231">
        <v>9</v>
      </c>
      <c r="B14" s="162" t="s">
        <v>271</v>
      </c>
      <c r="C14" s="578"/>
      <c r="D14" s="567"/>
      <c r="E14" s="163"/>
      <c r="F14" s="163">
        <f t="shared" si="0"/>
        <v>0</v>
      </c>
      <c r="G14" s="163"/>
    </row>
    <row r="15" spans="1:7" ht="25.5" x14ac:dyDescent="0.2">
      <c r="A15" s="4">
        <v>10</v>
      </c>
      <c r="B15" s="160" t="s">
        <v>44</v>
      </c>
      <c r="C15" s="577">
        <f>SUM(C16:C20)</f>
        <v>151080</v>
      </c>
      <c r="D15" s="566">
        <f>SUM(D16:D20)</f>
        <v>0</v>
      </c>
      <c r="E15" s="11"/>
      <c r="F15" s="163">
        <f t="shared" si="0"/>
        <v>0</v>
      </c>
      <c r="G15" s="11"/>
    </row>
    <row r="16" spans="1:7" x14ac:dyDescent="0.2">
      <c r="A16" s="231">
        <v>11</v>
      </c>
      <c r="B16" s="160" t="s">
        <v>272</v>
      </c>
      <c r="C16" s="576"/>
      <c r="D16" s="472"/>
      <c r="E16" s="5"/>
      <c r="F16" s="163">
        <f t="shared" si="0"/>
        <v>0</v>
      </c>
      <c r="G16" s="5"/>
    </row>
    <row r="17" spans="1:7" x14ac:dyDescent="0.2">
      <c r="A17" s="4">
        <v>12</v>
      </c>
      <c r="B17" s="160" t="s">
        <v>273</v>
      </c>
      <c r="C17" s="576">
        <v>151080</v>
      </c>
      <c r="D17" s="472"/>
      <c r="E17" s="5"/>
      <c r="F17" s="163">
        <f t="shared" si="0"/>
        <v>0</v>
      </c>
      <c r="G17" s="5"/>
    </row>
    <row r="18" spans="1:7" x14ac:dyDescent="0.2">
      <c r="A18" s="231">
        <v>13</v>
      </c>
      <c r="B18" s="160" t="s">
        <v>274</v>
      </c>
      <c r="C18" s="576"/>
      <c r="D18" s="472"/>
      <c r="E18" s="5"/>
      <c r="F18" s="163">
        <f t="shared" si="0"/>
        <v>0</v>
      </c>
      <c r="G18" s="5"/>
    </row>
    <row r="19" spans="1:7" x14ac:dyDescent="0.2">
      <c r="A19" s="4">
        <v>14</v>
      </c>
      <c r="B19" s="160" t="s">
        <v>275</v>
      </c>
      <c r="C19" s="576"/>
      <c r="D19" s="472"/>
      <c r="E19" s="5"/>
      <c r="F19" s="163">
        <f t="shared" si="0"/>
        <v>0</v>
      </c>
      <c r="G19" s="5"/>
    </row>
    <row r="20" spans="1:7" x14ac:dyDescent="0.2">
      <c r="A20" s="231">
        <v>15</v>
      </c>
      <c r="B20" s="160" t="s">
        <v>276</v>
      </c>
      <c r="C20" s="576"/>
      <c r="D20" s="472"/>
      <c r="E20" s="5"/>
      <c r="F20" s="163">
        <f t="shared" si="0"/>
        <v>0</v>
      </c>
      <c r="G20" s="5"/>
    </row>
    <row r="21" spans="1:7" ht="25.5" x14ac:dyDescent="0.2">
      <c r="A21" s="4">
        <v>16</v>
      </c>
      <c r="B21" s="165" t="s">
        <v>45</v>
      </c>
      <c r="C21" s="579">
        <f>C13+C15</f>
        <v>151080</v>
      </c>
      <c r="D21" s="523">
        <f>D13+D15</f>
        <v>0</v>
      </c>
      <c r="E21" s="6">
        <f>E13+E15</f>
        <v>0</v>
      </c>
      <c r="F21" s="163">
        <f t="shared" si="0"/>
        <v>0</v>
      </c>
      <c r="G21" s="6">
        <f>G13+G15</f>
        <v>0</v>
      </c>
    </row>
    <row r="22" spans="1:7" x14ac:dyDescent="0.2">
      <c r="A22" s="231">
        <v>17</v>
      </c>
      <c r="B22" s="160" t="s">
        <v>46</v>
      </c>
      <c r="C22" s="580">
        <f>C23</f>
        <v>0</v>
      </c>
      <c r="D22" s="568">
        <f>D23</f>
        <v>0</v>
      </c>
      <c r="E22" s="12">
        <f>E23</f>
        <v>0</v>
      </c>
      <c r="F22" s="163">
        <f t="shared" si="0"/>
        <v>0</v>
      </c>
      <c r="G22" s="12">
        <f>G23</f>
        <v>0</v>
      </c>
    </row>
    <row r="23" spans="1:7" x14ac:dyDescent="0.2">
      <c r="A23" s="4">
        <v>18</v>
      </c>
      <c r="B23" s="160" t="s">
        <v>277</v>
      </c>
      <c r="C23" s="593"/>
      <c r="D23" s="592"/>
      <c r="E23" s="156"/>
      <c r="F23" s="163">
        <f t="shared" si="0"/>
        <v>0</v>
      </c>
      <c r="G23" s="156"/>
    </row>
    <row r="24" spans="1:7" x14ac:dyDescent="0.2">
      <c r="A24" s="231">
        <v>19</v>
      </c>
      <c r="B24" s="160" t="s">
        <v>278</v>
      </c>
      <c r="C24" s="577">
        <f>SUM(C25:C28)</f>
        <v>148920</v>
      </c>
      <c r="D24" s="568">
        <f>SUM(D25:D28)</f>
        <v>0</v>
      </c>
      <c r="E24" s="12">
        <f>SUM(E25:E28)</f>
        <v>0</v>
      </c>
      <c r="F24" s="163">
        <f t="shared" si="0"/>
        <v>0</v>
      </c>
      <c r="G24" s="12">
        <f>SUM(G25:G28)</f>
        <v>0</v>
      </c>
    </row>
    <row r="25" spans="1:7" x14ac:dyDescent="0.2">
      <c r="A25" s="4">
        <v>20</v>
      </c>
      <c r="B25" s="160" t="s">
        <v>279</v>
      </c>
      <c r="C25" s="576">
        <v>148920</v>
      </c>
      <c r="D25" s="591"/>
      <c r="E25" s="5"/>
      <c r="F25" s="163">
        <f t="shared" si="0"/>
        <v>0</v>
      </c>
      <c r="G25" s="5"/>
    </row>
    <row r="26" spans="1:7" x14ac:dyDescent="0.2">
      <c r="A26" s="231">
        <v>21</v>
      </c>
      <c r="B26" s="160" t="s">
        <v>280</v>
      </c>
      <c r="C26" s="581"/>
      <c r="D26" s="472"/>
      <c r="E26" s="5"/>
      <c r="F26" s="163">
        <f t="shared" si="0"/>
        <v>0</v>
      </c>
      <c r="G26" s="5"/>
    </row>
    <row r="27" spans="1:7" x14ac:dyDescent="0.2">
      <c r="A27" s="4">
        <v>22</v>
      </c>
      <c r="B27" s="160" t="s">
        <v>281</v>
      </c>
      <c r="C27" s="581"/>
      <c r="D27" s="472"/>
      <c r="E27" s="5"/>
      <c r="F27" s="163">
        <f t="shared" si="0"/>
        <v>0</v>
      </c>
      <c r="G27" s="5"/>
    </row>
    <row r="28" spans="1:7" x14ac:dyDescent="0.2">
      <c r="A28" s="231">
        <v>23</v>
      </c>
      <c r="B28" s="167" t="s">
        <v>282</v>
      </c>
      <c r="C28" s="581"/>
      <c r="D28" s="472"/>
      <c r="E28" s="5"/>
      <c r="F28" s="163">
        <f t="shared" si="0"/>
        <v>0</v>
      </c>
      <c r="G28" s="5"/>
    </row>
    <row r="29" spans="1:7" ht="25.5" x14ac:dyDescent="0.2">
      <c r="A29" s="4">
        <v>24</v>
      </c>
      <c r="B29" s="165" t="s">
        <v>47</v>
      </c>
      <c r="C29" s="579">
        <f>C22+C24</f>
        <v>148920</v>
      </c>
      <c r="D29" s="523">
        <f>D22+D24</f>
        <v>0</v>
      </c>
      <c r="E29" s="6">
        <f>E22+E24</f>
        <v>0</v>
      </c>
      <c r="F29" s="163">
        <f t="shared" si="0"/>
        <v>0</v>
      </c>
      <c r="G29" s="6">
        <f>G22+G24</f>
        <v>0</v>
      </c>
    </row>
    <row r="30" spans="1:7" x14ac:dyDescent="0.2">
      <c r="A30" s="231">
        <v>25</v>
      </c>
      <c r="B30" s="160" t="s">
        <v>48</v>
      </c>
      <c r="C30" s="577">
        <f>SUM(C31:C32)</f>
        <v>0</v>
      </c>
      <c r="D30" s="566">
        <f>SUM(D31:D32)</f>
        <v>0</v>
      </c>
      <c r="E30" s="11">
        <f>SUM(E31:E33)</f>
        <v>0</v>
      </c>
      <c r="F30" s="163">
        <f t="shared" si="0"/>
        <v>0</v>
      </c>
      <c r="G30" s="11">
        <f>SUM(G31:G33)</f>
        <v>0</v>
      </c>
    </row>
    <row r="31" spans="1:7" x14ac:dyDescent="0.2">
      <c r="A31" s="4">
        <v>26</v>
      </c>
      <c r="B31" s="160" t="s">
        <v>49</v>
      </c>
      <c r="C31" s="576"/>
      <c r="D31" s="472"/>
      <c r="E31" s="5"/>
      <c r="F31" s="163">
        <f t="shared" si="0"/>
        <v>0</v>
      </c>
      <c r="G31" s="5"/>
    </row>
    <row r="32" spans="1:7" ht="16.5" customHeight="1" x14ac:dyDescent="0.2">
      <c r="A32" s="231">
        <v>27</v>
      </c>
      <c r="B32" s="160" t="s">
        <v>50</v>
      </c>
      <c r="C32" s="576"/>
      <c r="D32" s="472"/>
      <c r="E32" s="5"/>
      <c r="F32" s="163">
        <f t="shared" si="0"/>
        <v>0</v>
      </c>
      <c r="G32" s="5"/>
    </row>
    <row r="33" spans="1:7" ht="16.5" customHeight="1" x14ac:dyDescent="0.2">
      <c r="A33" s="416"/>
      <c r="B33" s="417" t="s">
        <v>529</v>
      </c>
      <c r="C33" s="576"/>
      <c r="D33" s="472"/>
      <c r="E33" s="419"/>
      <c r="F33" s="163">
        <f t="shared" si="0"/>
        <v>0</v>
      </c>
      <c r="G33" s="419"/>
    </row>
    <row r="34" spans="1:7" ht="18.75" customHeight="1" x14ac:dyDescent="0.2">
      <c r="A34" s="4">
        <v>28</v>
      </c>
      <c r="B34" s="160" t="s">
        <v>51</v>
      </c>
      <c r="C34" s="576"/>
      <c r="D34" s="472"/>
      <c r="E34" s="5"/>
      <c r="F34" s="163">
        <f t="shared" si="0"/>
        <v>0</v>
      </c>
      <c r="G34" s="5"/>
    </row>
    <row r="35" spans="1:7" x14ac:dyDescent="0.2">
      <c r="A35" s="231">
        <v>29</v>
      </c>
      <c r="B35" s="160" t="s">
        <v>283</v>
      </c>
      <c r="C35" s="576"/>
      <c r="D35" s="472"/>
      <c r="E35" s="5"/>
      <c r="F35" s="163">
        <f t="shared" si="0"/>
        <v>0</v>
      </c>
      <c r="G35" s="5"/>
    </row>
    <row r="36" spans="1:7" ht="25.5" x14ac:dyDescent="0.2">
      <c r="A36" s="4">
        <v>30</v>
      </c>
      <c r="B36" s="160" t="s">
        <v>284</v>
      </c>
      <c r="C36" s="582"/>
      <c r="D36" s="472"/>
      <c r="E36" s="5"/>
      <c r="F36" s="163">
        <f t="shared" si="0"/>
        <v>0</v>
      </c>
      <c r="G36" s="5"/>
    </row>
    <row r="37" spans="1:7" x14ac:dyDescent="0.2">
      <c r="A37" s="231">
        <v>31</v>
      </c>
      <c r="B37" s="160" t="s">
        <v>52</v>
      </c>
      <c r="C37" s="577">
        <f>SUM(C33:C35)</f>
        <v>0</v>
      </c>
      <c r="D37" s="566">
        <f>SUM(D34:D36)</f>
        <v>0</v>
      </c>
      <c r="E37" s="11">
        <f>SUM(E34:E36)</f>
        <v>0</v>
      </c>
      <c r="F37" s="163">
        <f t="shared" si="0"/>
        <v>0</v>
      </c>
      <c r="G37" s="11">
        <f>SUM(G34:G36)</f>
        <v>0</v>
      </c>
    </row>
    <row r="38" spans="1:7" x14ac:dyDescent="0.2">
      <c r="A38" s="4">
        <v>32</v>
      </c>
      <c r="B38" s="160" t="s">
        <v>53</v>
      </c>
      <c r="C38" s="577">
        <f>SUM(C39:C40)</f>
        <v>0</v>
      </c>
      <c r="D38" s="566">
        <f>SUM(D39:D40)</f>
        <v>0</v>
      </c>
      <c r="E38" s="11"/>
      <c r="F38" s="163">
        <f t="shared" si="0"/>
        <v>0</v>
      </c>
      <c r="G38" s="11"/>
    </row>
    <row r="39" spans="1:7" ht="51" x14ac:dyDescent="0.2">
      <c r="A39" s="231">
        <v>33</v>
      </c>
      <c r="B39" s="160" t="s">
        <v>285</v>
      </c>
      <c r="C39" s="576"/>
      <c r="D39" s="472"/>
      <c r="E39" s="5"/>
      <c r="F39" s="163">
        <f t="shared" si="0"/>
        <v>0</v>
      </c>
      <c r="G39" s="5"/>
    </row>
    <row r="40" spans="1:7" x14ac:dyDescent="0.2">
      <c r="A40" s="4">
        <v>34</v>
      </c>
      <c r="B40" s="160" t="s">
        <v>286</v>
      </c>
      <c r="C40" s="576"/>
      <c r="D40" s="472"/>
      <c r="E40" s="5"/>
      <c r="F40" s="163">
        <f t="shared" si="0"/>
        <v>0</v>
      </c>
      <c r="G40" s="5"/>
    </row>
    <row r="41" spans="1:7" x14ac:dyDescent="0.2">
      <c r="A41" s="231">
        <v>35</v>
      </c>
      <c r="B41" s="165" t="s">
        <v>54</v>
      </c>
      <c r="C41" s="579">
        <f>C30+C37+C38</f>
        <v>0</v>
      </c>
      <c r="D41" s="523">
        <f>D30+D37+D38</f>
        <v>0</v>
      </c>
      <c r="E41" s="6">
        <f>E30+E37+E38</f>
        <v>0</v>
      </c>
      <c r="F41" s="163">
        <f t="shared" si="0"/>
        <v>0</v>
      </c>
      <c r="G41" s="6">
        <f>G30+G37+G38</f>
        <v>0</v>
      </c>
    </row>
    <row r="42" spans="1:7" x14ac:dyDescent="0.2">
      <c r="A42" s="4">
        <v>36</v>
      </c>
      <c r="B42" s="162" t="s">
        <v>287</v>
      </c>
      <c r="C42" s="583">
        <v>15700</v>
      </c>
      <c r="D42" s="569"/>
      <c r="E42" s="168"/>
      <c r="F42" s="163">
        <f t="shared" si="0"/>
        <v>0</v>
      </c>
      <c r="G42" s="168"/>
    </row>
    <row r="43" spans="1:7" x14ac:dyDescent="0.2">
      <c r="A43" s="231">
        <v>37</v>
      </c>
      <c r="B43" s="169" t="s">
        <v>55</v>
      </c>
      <c r="C43" s="584">
        <f>SUM(C44:C47)</f>
        <v>7337999</v>
      </c>
      <c r="D43" s="570">
        <f>SUM(D44:D47)</f>
        <v>2450000</v>
      </c>
      <c r="E43" s="13">
        <f>SUM(E44:E47)</f>
        <v>0</v>
      </c>
      <c r="F43" s="163">
        <f t="shared" si="0"/>
        <v>2450000</v>
      </c>
      <c r="G43" s="13">
        <f>SUM(G44:G47)</f>
        <v>1029430</v>
      </c>
    </row>
    <row r="44" spans="1:7" x14ac:dyDescent="0.2">
      <c r="A44" s="4">
        <v>38</v>
      </c>
      <c r="B44" s="169" t="s">
        <v>288</v>
      </c>
      <c r="C44" s="575"/>
      <c r="D44" s="526"/>
      <c r="E44" s="156"/>
      <c r="F44" s="163">
        <f t="shared" si="0"/>
        <v>0</v>
      </c>
      <c r="G44" s="156"/>
    </row>
    <row r="45" spans="1:7" x14ac:dyDescent="0.2">
      <c r="A45" s="231">
        <v>39</v>
      </c>
      <c r="B45" s="169" t="s">
        <v>56</v>
      </c>
      <c r="C45" s="585">
        <v>4141965</v>
      </c>
      <c r="D45" s="520">
        <v>1200000</v>
      </c>
      <c r="E45" s="7"/>
      <c r="F45" s="163">
        <f t="shared" si="0"/>
        <v>1200000</v>
      </c>
      <c r="G45" s="7">
        <v>729000</v>
      </c>
    </row>
    <row r="46" spans="1:7" x14ac:dyDescent="0.2">
      <c r="A46" s="4">
        <v>40</v>
      </c>
      <c r="B46" s="169" t="s">
        <v>289</v>
      </c>
      <c r="C46" s="585"/>
      <c r="D46" s="520"/>
      <c r="E46" s="7"/>
      <c r="F46" s="163">
        <f t="shared" si="0"/>
        <v>0</v>
      </c>
      <c r="G46" s="7"/>
    </row>
    <row r="47" spans="1:7" x14ac:dyDescent="0.2">
      <c r="A47" s="231">
        <v>41</v>
      </c>
      <c r="B47" s="169" t="s">
        <v>290</v>
      </c>
      <c r="C47" s="585">
        <v>3196034</v>
      </c>
      <c r="D47" s="520">
        <v>1250000</v>
      </c>
      <c r="E47" s="7"/>
      <c r="F47" s="163">
        <f t="shared" si="0"/>
        <v>1250000</v>
      </c>
      <c r="G47" s="7">
        <v>300430</v>
      </c>
    </row>
    <row r="48" spans="1:7" x14ac:dyDescent="0.2">
      <c r="A48" s="4">
        <v>42</v>
      </c>
      <c r="B48" s="160" t="s">
        <v>57</v>
      </c>
      <c r="C48" s="584">
        <f>SUM(C49:C50)</f>
        <v>0</v>
      </c>
      <c r="D48" s="570">
        <f>SUM(D49:D50)</f>
        <v>0</v>
      </c>
      <c r="E48" s="13">
        <f>SUM(E49:E50)</f>
        <v>0</v>
      </c>
      <c r="F48" s="163">
        <f t="shared" si="0"/>
        <v>0</v>
      </c>
      <c r="G48" s="13">
        <f>SUM(G49:G50)</f>
        <v>0</v>
      </c>
    </row>
    <row r="49" spans="1:7" x14ac:dyDescent="0.2">
      <c r="A49" s="231">
        <v>43</v>
      </c>
      <c r="B49" s="160" t="s">
        <v>58</v>
      </c>
      <c r="C49" s="576"/>
      <c r="D49" s="472"/>
      <c r="E49" s="5"/>
      <c r="F49" s="163">
        <f t="shared" si="0"/>
        <v>0</v>
      </c>
      <c r="G49" s="5"/>
    </row>
    <row r="50" spans="1:7" x14ac:dyDescent="0.2">
      <c r="A50" s="4">
        <v>44</v>
      </c>
      <c r="B50" s="160" t="s">
        <v>59</v>
      </c>
      <c r="C50" s="576"/>
      <c r="D50" s="472"/>
      <c r="E50" s="5"/>
      <c r="F50" s="163">
        <f t="shared" si="0"/>
        <v>0</v>
      </c>
      <c r="G50" s="5"/>
    </row>
    <row r="51" spans="1:7" x14ac:dyDescent="0.2">
      <c r="A51" s="231">
        <v>45</v>
      </c>
      <c r="B51" s="160" t="s">
        <v>291</v>
      </c>
      <c r="C51" s="584">
        <f>SUM(C52:C55)</f>
        <v>0</v>
      </c>
      <c r="D51" s="570">
        <f>SUM(D52:D55)</f>
        <v>0</v>
      </c>
      <c r="E51" s="13">
        <f>SUM(E52:E55)</f>
        <v>0</v>
      </c>
      <c r="F51" s="163">
        <f t="shared" si="0"/>
        <v>0</v>
      </c>
      <c r="G51" s="13">
        <f>SUM(G52:G55)</f>
        <v>0</v>
      </c>
    </row>
    <row r="52" spans="1:7" ht="25.5" x14ac:dyDescent="0.2">
      <c r="A52" s="4">
        <v>46</v>
      </c>
      <c r="B52" s="160" t="s">
        <v>292</v>
      </c>
      <c r="C52" s="576"/>
      <c r="D52" s="472"/>
      <c r="E52" s="5"/>
      <c r="F52" s="163">
        <f t="shared" si="0"/>
        <v>0</v>
      </c>
      <c r="G52" s="5"/>
    </row>
    <row r="53" spans="1:7" ht="25.5" x14ac:dyDescent="0.2">
      <c r="A53" s="231">
        <v>47</v>
      </c>
      <c r="B53" s="160" t="s">
        <v>60</v>
      </c>
      <c r="C53" s="576"/>
      <c r="D53" s="472"/>
      <c r="E53" s="5"/>
      <c r="F53" s="163">
        <f t="shared" si="0"/>
        <v>0</v>
      </c>
      <c r="G53" s="5"/>
    </row>
    <row r="54" spans="1:7" x14ac:dyDescent="0.2">
      <c r="A54" s="4">
        <v>48</v>
      </c>
      <c r="B54" s="160" t="s">
        <v>293</v>
      </c>
      <c r="C54" s="576"/>
      <c r="D54" s="472"/>
      <c r="E54" s="5"/>
      <c r="F54" s="163">
        <f t="shared" si="0"/>
        <v>0</v>
      </c>
      <c r="G54" s="5"/>
    </row>
    <row r="55" spans="1:7" x14ac:dyDescent="0.2">
      <c r="A55" s="231">
        <v>49</v>
      </c>
      <c r="B55" s="160" t="s">
        <v>61</v>
      </c>
      <c r="C55" s="576"/>
      <c r="D55" s="472"/>
      <c r="E55" s="5"/>
      <c r="F55" s="163">
        <f t="shared" si="0"/>
        <v>0</v>
      </c>
      <c r="G55" s="5"/>
    </row>
    <row r="56" spans="1:7" x14ac:dyDescent="0.2">
      <c r="A56" s="4">
        <v>50</v>
      </c>
      <c r="B56" s="160" t="s">
        <v>294</v>
      </c>
      <c r="C56" s="576"/>
      <c r="D56" s="472"/>
      <c r="E56" s="5"/>
      <c r="F56" s="163">
        <f t="shared" si="0"/>
        <v>0</v>
      </c>
      <c r="G56" s="5"/>
    </row>
    <row r="57" spans="1:7" x14ac:dyDescent="0.2">
      <c r="A57" s="231">
        <v>51</v>
      </c>
      <c r="B57" s="160" t="s">
        <v>295</v>
      </c>
      <c r="C57" s="575"/>
      <c r="D57" s="526"/>
      <c r="E57" s="156"/>
      <c r="F57" s="163">
        <f t="shared" si="0"/>
        <v>0</v>
      </c>
      <c r="G57" s="156"/>
    </row>
    <row r="58" spans="1:7" x14ac:dyDescent="0.2">
      <c r="A58" s="4">
        <v>52</v>
      </c>
      <c r="B58" s="160" t="s">
        <v>62</v>
      </c>
      <c r="C58" s="576"/>
      <c r="D58" s="472"/>
      <c r="E58" s="5"/>
      <c r="F58" s="163">
        <f t="shared" si="0"/>
        <v>0</v>
      </c>
      <c r="G58" s="5"/>
    </row>
    <row r="59" spans="1:7" ht="25.5" x14ac:dyDescent="0.2">
      <c r="A59" s="231">
        <v>53</v>
      </c>
      <c r="B59" s="160" t="s">
        <v>296</v>
      </c>
      <c r="C59" s="576">
        <v>4</v>
      </c>
      <c r="D59" s="472"/>
      <c r="E59" s="5"/>
      <c r="F59" s="163">
        <f t="shared" si="0"/>
        <v>0</v>
      </c>
      <c r="G59" s="5">
        <v>2</v>
      </c>
    </row>
    <row r="60" spans="1:7" x14ac:dyDescent="0.2">
      <c r="A60" s="4">
        <v>54</v>
      </c>
      <c r="B60" s="160" t="s">
        <v>297</v>
      </c>
      <c r="C60" s="576"/>
      <c r="D60" s="472"/>
      <c r="E60" s="5"/>
      <c r="F60" s="163">
        <f t="shared" si="0"/>
        <v>0</v>
      </c>
      <c r="G60" s="5"/>
    </row>
    <row r="61" spans="1:7" x14ac:dyDescent="0.2">
      <c r="A61" s="231">
        <v>55</v>
      </c>
      <c r="B61" s="160" t="s">
        <v>63</v>
      </c>
      <c r="C61" s="576"/>
      <c r="D61" s="472"/>
      <c r="E61" s="5"/>
      <c r="F61" s="163">
        <f t="shared" si="0"/>
        <v>0</v>
      </c>
      <c r="G61" s="5"/>
    </row>
    <row r="62" spans="1:7" x14ac:dyDescent="0.2">
      <c r="A62" s="4">
        <v>56</v>
      </c>
      <c r="B62" s="160" t="s">
        <v>298</v>
      </c>
      <c r="C62" s="576">
        <v>39631</v>
      </c>
      <c r="D62" s="591"/>
      <c r="E62" s="5"/>
      <c r="F62" s="163">
        <f t="shared" si="0"/>
        <v>0</v>
      </c>
      <c r="G62" s="5">
        <v>23810</v>
      </c>
    </row>
    <row r="63" spans="1:7" x14ac:dyDescent="0.2">
      <c r="A63" s="231">
        <v>57</v>
      </c>
      <c r="B63" s="165" t="s">
        <v>64</v>
      </c>
      <c r="C63" s="579">
        <f>C42+C43+C48+C51+C56+C57+C58+C59+C60+C61+C62</f>
        <v>7393334</v>
      </c>
      <c r="D63" s="523">
        <f>D42+D43+D48+D51+D56+D57+D58+D59+D60+D61+D62</f>
        <v>2450000</v>
      </c>
      <c r="E63" s="6">
        <f>E42+E43+E48+E51+E56+E57+E58+E59+E60+E61+E62</f>
        <v>0</v>
      </c>
      <c r="F63" s="163">
        <f t="shared" si="0"/>
        <v>2450000</v>
      </c>
      <c r="G63" s="6">
        <f>G42+G43+G48+G51+G56+G57+G58+G59+G60+G61+G62</f>
        <v>1053242</v>
      </c>
    </row>
    <row r="64" spans="1:7" x14ac:dyDescent="0.2">
      <c r="A64" s="4">
        <v>58</v>
      </c>
      <c r="B64" s="160" t="s">
        <v>299</v>
      </c>
      <c r="C64" s="581"/>
      <c r="D64" s="591"/>
      <c r="E64" s="5"/>
      <c r="F64" s="163">
        <f t="shared" si="0"/>
        <v>0</v>
      </c>
      <c r="G64" s="5"/>
    </row>
    <row r="65" spans="1:7" x14ac:dyDescent="0.2">
      <c r="A65" s="231">
        <v>59</v>
      </c>
      <c r="B65" s="160" t="s">
        <v>300</v>
      </c>
      <c r="C65" s="576"/>
      <c r="D65" s="591"/>
      <c r="E65" s="5"/>
      <c r="F65" s="163">
        <f t="shared" si="0"/>
        <v>0</v>
      </c>
      <c r="G65" s="5"/>
    </row>
    <row r="66" spans="1:7" x14ac:dyDescent="0.2">
      <c r="A66" s="4">
        <v>60</v>
      </c>
      <c r="B66" s="165" t="s">
        <v>65</v>
      </c>
      <c r="C66" s="579">
        <f>SUM(C64:C65)</f>
        <v>0</v>
      </c>
      <c r="D66" s="523">
        <f>SUM(D64:D65)</f>
        <v>0</v>
      </c>
      <c r="E66" s="6">
        <f>SUM(E64:E65)</f>
        <v>0</v>
      </c>
      <c r="F66" s="163">
        <f t="shared" si="0"/>
        <v>0</v>
      </c>
      <c r="G66" s="6">
        <f>SUM(G64:G65)</f>
        <v>0</v>
      </c>
    </row>
    <row r="67" spans="1:7" x14ac:dyDescent="0.2">
      <c r="A67" s="231">
        <v>61</v>
      </c>
      <c r="B67" s="170" t="s">
        <v>301</v>
      </c>
      <c r="C67" s="575">
        <v>200000</v>
      </c>
      <c r="D67" s="526"/>
      <c r="E67" s="156"/>
      <c r="F67" s="163">
        <f t="shared" si="0"/>
        <v>0</v>
      </c>
      <c r="G67" s="156"/>
    </row>
    <row r="68" spans="1:7" x14ac:dyDescent="0.2">
      <c r="A68" s="4">
        <v>62</v>
      </c>
      <c r="B68" s="171" t="s">
        <v>302</v>
      </c>
      <c r="C68" s="579">
        <f>C67</f>
        <v>200000</v>
      </c>
      <c r="D68" s="523">
        <f>D67</f>
        <v>0</v>
      </c>
      <c r="E68" s="6">
        <f>E67</f>
        <v>0</v>
      </c>
      <c r="F68" s="163">
        <f t="shared" si="0"/>
        <v>0</v>
      </c>
      <c r="G68" s="6">
        <f>G67</f>
        <v>0</v>
      </c>
    </row>
    <row r="69" spans="1:7" ht="25.5" x14ac:dyDescent="0.2">
      <c r="A69" s="231">
        <v>63</v>
      </c>
      <c r="B69" s="160" t="s">
        <v>66</v>
      </c>
      <c r="C69" s="576"/>
      <c r="D69" s="472"/>
      <c r="E69" s="5"/>
      <c r="F69" s="163">
        <f t="shared" si="0"/>
        <v>0</v>
      </c>
      <c r="G69" s="5"/>
    </row>
    <row r="70" spans="1:7" x14ac:dyDescent="0.2">
      <c r="A70" s="4">
        <v>64</v>
      </c>
      <c r="B70" s="160" t="s">
        <v>67</v>
      </c>
      <c r="C70" s="576"/>
      <c r="D70" s="472"/>
      <c r="E70" s="5"/>
      <c r="F70" s="163">
        <f t="shared" si="0"/>
        <v>0</v>
      </c>
      <c r="G70" s="5"/>
    </row>
    <row r="71" spans="1:7" x14ac:dyDescent="0.2">
      <c r="A71" s="231">
        <v>65</v>
      </c>
      <c r="B71" s="160" t="s">
        <v>68</v>
      </c>
      <c r="C71" s="581"/>
      <c r="D71" s="591"/>
      <c r="E71" s="5"/>
      <c r="F71" s="163">
        <f t="shared" ref="F71:F81" si="1">SUM(D71:E71)</f>
        <v>0</v>
      </c>
      <c r="G71" s="5"/>
    </row>
    <row r="72" spans="1:7" x14ac:dyDescent="0.2">
      <c r="A72" s="4">
        <v>66</v>
      </c>
      <c r="B72" s="165" t="s">
        <v>69</v>
      </c>
      <c r="C72" s="586">
        <f t="shared" ref="C72" si="2">C69+C71</f>
        <v>0</v>
      </c>
      <c r="D72" s="571">
        <f t="shared" ref="D72" si="3">D69+D71</f>
        <v>0</v>
      </c>
      <c r="E72" s="14">
        <f>E69+E71</f>
        <v>0</v>
      </c>
      <c r="F72" s="163">
        <f t="shared" si="1"/>
        <v>0</v>
      </c>
      <c r="G72" s="14">
        <f>G69+G71</f>
        <v>0</v>
      </c>
    </row>
    <row r="73" spans="1:7" x14ac:dyDescent="0.2">
      <c r="A73" s="231">
        <v>67</v>
      </c>
      <c r="B73" s="172" t="s">
        <v>70</v>
      </c>
      <c r="C73" s="587">
        <f>C21+C29+C41+C63+C66+C68+C72</f>
        <v>7893334</v>
      </c>
      <c r="D73" s="572">
        <f>D21+D29+D41+D63+D66+D68+D72</f>
        <v>2450000</v>
      </c>
      <c r="E73" s="15">
        <f>E21+E29+E41+E63+E66+E68+E72</f>
        <v>0</v>
      </c>
      <c r="F73" s="163">
        <f t="shared" si="1"/>
        <v>2450000</v>
      </c>
      <c r="G73" s="15">
        <f>G21+G29+G41+G63+G66+G68+G72</f>
        <v>1053242</v>
      </c>
    </row>
    <row r="74" spans="1:7" ht="25.5" x14ac:dyDescent="0.2">
      <c r="A74" s="4">
        <v>68</v>
      </c>
      <c r="B74" s="162" t="s">
        <v>303</v>
      </c>
      <c r="C74" s="575"/>
      <c r="D74" s="526"/>
      <c r="E74" s="156"/>
      <c r="F74" s="163">
        <f t="shared" si="1"/>
        <v>0</v>
      </c>
      <c r="G74" s="156"/>
    </row>
    <row r="75" spans="1:7" ht="25.5" x14ac:dyDescent="0.2">
      <c r="A75" s="231">
        <v>69</v>
      </c>
      <c r="B75" s="160" t="s">
        <v>304</v>
      </c>
      <c r="C75" s="576">
        <v>10037656</v>
      </c>
      <c r="D75" s="472">
        <v>3000000</v>
      </c>
      <c r="E75" s="5">
        <v>6820294</v>
      </c>
      <c r="F75" s="163">
        <f t="shared" si="1"/>
        <v>9820294</v>
      </c>
      <c r="G75" s="5">
        <v>9820294</v>
      </c>
    </row>
    <row r="76" spans="1:7" x14ac:dyDescent="0.2">
      <c r="A76" s="4">
        <v>70</v>
      </c>
      <c r="B76" s="160" t="s">
        <v>71</v>
      </c>
      <c r="C76" s="576"/>
      <c r="D76" s="472"/>
      <c r="E76" s="5"/>
      <c r="F76" s="163">
        <f t="shared" si="1"/>
        <v>0</v>
      </c>
      <c r="G76" s="5"/>
    </row>
    <row r="77" spans="1:7" x14ac:dyDescent="0.2">
      <c r="A77" s="231">
        <v>71</v>
      </c>
      <c r="B77" s="160" t="s">
        <v>305</v>
      </c>
      <c r="C77" s="576">
        <v>100860280</v>
      </c>
      <c r="D77" s="472">
        <v>131502757</v>
      </c>
      <c r="E77" s="5">
        <v>-2500000</v>
      </c>
      <c r="F77" s="163">
        <f t="shared" si="1"/>
        <v>129002757</v>
      </c>
      <c r="G77" s="5">
        <v>20805269</v>
      </c>
    </row>
    <row r="78" spans="1:7" x14ac:dyDescent="0.2">
      <c r="A78" s="4">
        <v>72</v>
      </c>
      <c r="B78" s="417" t="s">
        <v>582</v>
      </c>
      <c r="C78" s="576"/>
      <c r="D78" s="526"/>
      <c r="E78" s="419"/>
      <c r="F78" s="163">
        <f t="shared" si="1"/>
        <v>0</v>
      </c>
      <c r="G78" s="419"/>
    </row>
    <row r="79" spans="1:7" x14ac:dyDescent="0.2">
      <c r="A79" s="231">
        <v>73</v>
      </c>
      <c r="B79" s="160" t="s">
        <v>72</v>
      </c>
      <c r="C79" s="580">
        <f t="shared" ref="C79" si="4">SUM(C74:C78)</f>
        <v>110897936</v>
      </c>
      <c r="D79" s="568">
        <f>SUM(D74:D78)</f>
        <v>134502757</v>
      </c>
      <c r="E79" s="166">
        <f t="shared" ref="E79:G79" si="5">SUM(E74:E78)</f>
        <v>4320294</v>
      </c>
      <c r="F79" s="163">
        <f t="shared" si="1"/>
        <v>138823051</v>
      </c>
      <c r="G79" s="166">
        <f t="shared" si="5"/>
        <v>30625563</v>
      </c>
    </row>
    <row r="80" spans="1:7" ht="13.5" thickBot="1" x14ac:dyDescent="0.25">
      <c r="A80" s="4">
        <v>74</v>
      </c>
      <c r="B80" s="173" t="s">
        <v>73</v>
      </c>
      <c r="C80" s="588">
        <f>C79</f>
        <v>110897936</v>
      </c>
      <c r="D80" s="573">
        <f>D79</f>
        <v>134502757</v>
      </c>
      <c r="E80" s="16">
        <f>E79</f>
        <v>4320294</v>
      </c>
      <c r="F80" s="163">
        <f t="shared" si="1"/>
        <v>138823051</v>
      </c>
      <c r="G80" s="16">
        <f>G79</f>
        <v>30625563</v>
      </c>
    </row>
    <row r="81" spans="1:7" ht="14.25" thickTop="1" thickBot="1" x14ac:dyDescent="0.25">
      <c r="A81" s="231">
        <v>75</v>
      </c>
      <c r="B81" s="174" t="s">
        <v>37</v>
      </c>
      <c r="C81" s="589">
        <f>C73+C80</f>
        <v>118791270</v>
      </c>
      <c r="D81" s="175">
        <f>D73+D80</f>
        <v>136952757</v>
      </c>
      <c r="E81" s="175">
        <f>E73+E80</f>
        <v>4320294</v>
      </c>
      <c r="F81" s="163">
        <f t="shared" si="1"/>
        <v>141273051</v>
      </c>
      <c r="G81" s="175">
        <f>G73+G80</f>
        <v>31678805</v>
      </c>
    </row>
    <row r="82" spans="1:7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workbookViewId="0">
      <pane ySplit="6" topLeftCell="A61" activePane="bottomLeft" state="frozen"/>
      <selection activeCell="C6" sqref="C6"/>
      <selection pane="bottomLeft" activeCell="D2" sqref="D2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7" max="7" width="10.4257812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7" x14ac:dyDescent="0.2">
      <c r="B1" s="157" t="s">
        <v>264</v>
      </c>
      <c r="D1" s="358" t="s">
        <v>702</v>
      </c>
    </row>
    <row r="2" spans="1:7" x14ac:dyDescent="0.2">
      <c r="B2" s="157" t="s">
        <v>615</v>
      </c>
      <c r="D2" s="145" t="s">
        <v>726</v>
      </c>
    </row>
    <row r="3" spans="1:7" x14ac:dyDescent="0.2">
      <c r="D3" t="s">
        <v>75</v>
      </c>
    </row>
    <row r="4" spans="1:7" x14ac:dyDescent="0.2">
      <c r="B4" s="159" t="s">
        <v>574</v>
      </c>
    </row>
    <row r="5" spans="1:7" ht="25.5" x14ac:dyDescent="0.2">
      <c r="A5" s="1" t="s">
        <v>1</v>
      </c>
      <c r="B5" s="2" t="s">
        <v>2</v>
      </c>
      <c r="C5" s="574" t="s">
        <v>641</v>
      </c>
      <c r="D5" s="590" t="s">
        <v>356</v>
      </c>
      <c r="E5" s="517" t="s">
        <v>572</v>
      </c>
      <c r="F5" s="517" t="s">
        <v>571</v>
      </c>
      <c r="G5" s="878" t="s">
        <v>664</v>
      </c>
    </row>
    <row r="6" spans="1:7" ht="25.5" x14ac:dyDescent="0.2">
      <c r="A6" s="4">
        <v>1</v>
      </c>
      <c r="B6" s="160" t="s">
        <v>42</v>
      </c>
      <c r="C6" s="576"/>
      <c r="D6" s="472"/>
      <c r="E6" s="156"/>
      <c r="F6" s="5">
        <f>SUM(D6:E6)</f>
        <v>0</v>
      </c>
      <c r="G6" s="879"/>
    </row>
    <row r="7" spans="1:7" ht="25.5" x14ac:dyDescent="0.2">
      <c r="A7" s="4">
        <v>2</v>
      </c>
      <c r="B7" s="160" t="s">
        <v>267</v>
      </c>
      <c r="C7" s="576"/>
      <c r="D7" s="472"/>
      <c r="E7" s="156"/>
      <c r="F7" s="5">
        <f t="shared" ref="F7:F70" si="0">SUM(D7:E7)</f>
        <v>0</v>
      </c>
      <c r="G7" s="879"/>
    </row>
    <row r="8" spans="1:7" ht="25.5" x14ac:dyDescent="0.2">
      <c r="A8" s="231">
        <v>3</v>
      </c>
      <c r="B8" s="232" t="s">
        <v>336</v>
      </c>
      <c r="C8" s="576"/>
      <c r="D8" s="472"/>
      <c r="E8" s="156"/>
      <c r="F8" s="5">
        <f t="shared" si="0"/>
        <v>0</v>
      </c>
      <c r="G8" s="879"/>
    </row>
    <row r="9" spans="1:7" ht="18" customHeight="1" x14ac:dyDescent="0.2">
      <c r="A9" s="4">
        <v>4</v>
      </c>
      <c r="B9" s="232" t="s">
        <v>337</v>
      </c>
      <c r="C9" s="576"/>
      <c r="D9" s="472"/>
      <c r="E9" s="356"/>
      <c r="F9" s="5">
        <f t="shared" si="0"/>
        <v>0</v>
      </c>
      <c r="G9" s="879"/>
    </row>
    <row r="10" spans="1:7" ht="25.5" x14ac:dyDescent="0.2">
      <c r="A10" s="231">
        <v>5</v>
      </c>
      <c r="B10" s="160" t="s">
        <v>268</v>
      </c>
      <c r="C10" s="576"/>
      <c r="D10" s="472"/>
      <c r="E10" s="156"/>
      <c r="F10" s="5">
        <f t="shared" si="0"/>
        <v>0</v>
      </c>
      <c r="G10" s="879"/>
    </row>
    <row r="11" spans="1:7" ht="25.5" x14ac:dyDescent="0.2">
      <c r="A11" s="4">
        <v>6</v>
      </c>
      <c r="B11" s="160" t="s">
        <v>269</v>
      </c>
      <c r="C11" s="576"/>
      <c r="D11" s="472"/>
      <c r="E11" s="5"/>
      <c r="F11" s="5">
        <f t="shared" si="0"/>
        <v>0</v>
      </c>
      <c r="G11" s="879"/>
    </row>
    <row r="12" spans="1:7" x14ac:dyDescent="0.2">
      <c r="A12" s="231">
        <v>7</v>
      </c>
      <c r="B12" s="160" t="s">
        <v>270</v>
      </c>
      <c r="C12" s="576"/>
      <c r="D12" s="472"/>
      <c r="E12" s="5"/>
      <c r="F12" s="5">
        <f t="shared" si="0"/>
        <v>0</v>
      </c>
      <c r="G12" s="879"/>
    </row>
    <row r="13" spans="1:7" x14ac:dyDescent="0.2">
      <c r="A13" s="4">
        <v>8</v>
      </c>
      <c r="B13" s="160" t="s">
        <v>43</v>
      </c>
      <c r="C13" s="577">
        <f>SUM(C6:C12)</f>
        <v>0</v>
      </c>
      <c r="D13" s="566">
        <f>SUM(D6:D12)</f>
        <v>0</v>
      </c>
      <c r="E13" s="11">
        <f>SUM(E6:E12)</f>
        <v>0</v>
      </c>
      <c r="F13" s="5">
        <f t="shared" si="0"/>
        <v>0</v>
      </c>
      <c r="G13" s="879"/>
    </row>
    <row r="14" spans="1:7" s="164" customFormat="1" x14ac:dyDescent="0.2">
      <c r="A14" s="231">
        <v>9</v>
      </c>
      <c r="B14" s="162" t="s">
        <v>271</v>
      </c>
      <c r="C14" s="578"/>
      <c r="D14" s="567"/>
      <c r="E14" s="163"/>
      <c r="F14" s="5">
        <f t="shared" si="0"/>
        <v>0</v>
      </c>
      <c r="G14" s="880"/>
    </row>
    <row r="15" spans="1:7" ht="25.5" x14ac:dyDescent="0.2">
      <c r="A15" s="4">
        <v>10</v>
      </c>
      <c r="B15" s="160" t="s">
        <v>44</v>
      </c>
      <c r="C15" s="577">
        <f>SUM(C16:C20)</f>
        <v>0</v>
      </c>
      <c r="D15" s="566">
        <f>SUM(D16:D20)</f>
        <v>0</v>
      </c>
      <c r="E15" s="11">
        <f>SUM(E16:E20)</f>
        <v>0</v>
      </c>
      <c r="F15" s="5">
        <f t="shared" si="0"/>
        <v>0</v>
      </c>
      <c r="G15" s="879"/>
    </row>
    <row r="16" spans="1:7" x14ac:dyDescent="0.2">
      <c r="A16" s="231">
        <v>11</v>
      </c>
      <c r="B16" s="160" t="s">
        <v>272</v>
      </c>
      <c r="C16" s="576"/>
      <c r="D16" s="472"/>
      <c r="E16" s="5"/>
      <c r="F16" s="5">
        <f t="shared" si="0"/>
        <v>0</v>
      </c>
      <c r="G16" s="879"/>
    </row>
    <row r="17" spans="1:7" x14ac:dyDescent="0.2">
      <c r="A17" s="4">
        <v>12</v>
      </c>
      <c r="B17" s="160" t="s">
        <v>273</v>
      </c>
      <c r="C17" s="576"/>
      <c r="D17" s="472"/>
      <c r="E17" s="5"/>
      <c r="F17" s="5">
        <f t="shared" si="0"/>
        <v>0</v>
      </c>
      <c r="G17" s="879"/>
    </row>
    <row r="18" spans="1:7" x14ac:dyDescent="0.2">
      <c r="A18" s="231">
        <v>13</v>
      </c>
      <c r="B18" s="160" t="s">
        <v>274</v>
      </c>
      <c r="C18" s="576"/>
      <c r="D18" s="472"/>
      <c r="E18" s="5"/>
      <c r="F18" s="5">
        <f t="shared" si="0"/>
        <v>0</v>
      </c>
      <c r="G18" s="879"/>
    </row>
    <row r="19" spans="1:7" x14ac:dyDescent="0.2">
      <c r="A19" s="4">
        <v>14</v>
      </c>
      <c r="B19" s="160" t="s">
        <v>275</v>
      </c>
      <c r="C19" s="576"/>
      <c r="D19" s="472"/>
      <c r="E19" s="5"/>
      <c r="F19" s="5">
        <f t="shared" si="0"/>
        <v>0</v>
      </c>
      <c r="G19" s="879"/>
    </row>
    <row r="20" spans="1:7" x14ac:dyDescent="0.2">
      <c r="A20" s="231">
        <v>15</v>
      </c>
      <c r="B20" s="160" t="s">
        <v>276</v>
      </c>
      <c r="C20" s="576"/>
      <c r="D20" s="472"/>
      <c r="E20" s="5"/>
      <c r="F20" s="5">
        <f t="shared" si="0"/>
        <v>0</v>
      </c>
      <c r="G20" s="879"/>
    </row>
    <row r="21" spans="1:7" ht="25.5" x14ac:dyDescent="0.2">
      <c r="A21" s="4">
        <v>16</v>
      </c>
      <c r="B21" s="165" t="s">
        <v>45</v>
      </c>
      <c r="C21" s="579">
        <f>C13+C15</f>
        <v>0</v>
      </c>
      <c r="D21" s="523">
        <f>D13+D15</f>
        <v>0</v>
      </c>
      <c r="E21" s="6">
        <f>E13+E15</f>
        <v>0</v>
      </c>
      <c r="F21" s="5">
        <f t="shared" si="0"/>
        <v>0</v>
      </c>
      <c r="G21" s="879"/>
    </row>
    <row r="22" spans="1:7" x14ac:dyDescent="0.2">
      <c r="A22" s="231">
        <v>17</v>
      </c>
      <c r="B22" s="160" t="s">
        <v>46</v>
      </c>
      <c r="C22" s="580">
        <f>C23</f>
        <v>0</v>
      </c>
      <c r="D22" s="568">
        <f>D23</f>
        <v>0</v>
      </c>
      <c r="E22" s="12">
        <f>E23</f>
        <v>0</v>
      </c>
      <c r="F22" s="5">
        <f t="shared" si="0"/>
        <v>0</v>
      </c>
      <c r="G22" s="879"/>
    </row>
    <row r="23" spans="1:7" x14ac:dyDescent="0.2">
      <c r="A23" s="4">
        <v>18</v>
      </c>
      <c r="B23" s="160" t="s">
        <v>277</v>
      </c>
      <c r="C23" s="593"/>
      <c r="D23" s="592"/>
      <c r="E23" s="156"/>
      <c r="F23" s="5">
        <f t="shared" si="0"/>
        <v>0</v>
      </c>
      <c r="G23" s="879"/>
    </row>
    <row r="24" spans="1:7" x14ac:dyDescent="0.2">
      <c r="A24" s="231">
        <v>19</v>
      </c>
      <c r="B24" s="160" t="s">
        <v>278</v>
      </c>
      <c r="C24" s="580">
        <f>SUM(C25:C28)</f>
        <v>0</v>
      </c>
      <c r="D24" s="568">
        <f>SUM(D25:D28)</f>
        <v>0</v>
      </c>
      <c r="E24" s="12">
        <f>SUM(E25:E28)</f>
        <v>0</v>
      </c>
      <c r="F24" s="5">
        <f t="shared" si="0"/>
        <v>0</v>
      </c>
      <c r="G24" s="879"/>
    </row>
    <row r="25" spans="1:7" x14ac:dyDescent="0.2">
      <c r="A25" s="4">
        <v>20</v>
      </c>
      <c r="B25" s="160" t="s">
        <v>279</v>
      </c>
      <c r="C25" s="581"/>
      <c r="D25" s="591"/>
      <c r="E25" s="5"/>
      <c r="F25" s="5">
        <f t="shared" si="0"/>
        <v>0</v>
      </c>
      <c r="G25" s="879"/>
    </row>
    <row r="26" spans="1:7" x14ac:dyDescent="0.2">
      <c r="A26" s="231">
        <v>21</v>
      </c>
      <c r="B26" s="160" t="s">
        <v>280</v>
      </c>
      <c r="C26" s="581"/>
      <c r="D26" s="472"/>
      <c r="E26" s="5"/>
      <c r="F26" s="5">
        <f t="shared" si="0"/>
        <v>0</v>
      </c>
      <c r="G26" s="879"/>
    </row>
    <row r="27" spans="1:7" x14ac:dyDescent="0.2">
      <c r="A27" s="4">
        <v>22</v>
      </c>
      <c r="B27" s="160" t="s">
        <v>281</v>
      </c>
      <c r="C27" s="581"/>
      <c r="D27" s="472"/>
      <c r="E27" s="5"/>
      <c r="F27" s="5">
        <f t="shared" si="0"/>
        <v>0</v>
      </c>
      <c r="G27" s="879"/>
    </row>
    <row r="28" spans="1:7" x14ac:dyDescent="0.2">
      <c r="A28" s="231">
        <v>23</v>
      </c>
      <c r="B28" s="167" t="s">
        <v>282</v>
      </c>
      <c r="C28" s="581"/>
      <c r="D28" s="472"/>
      <c r="E28" s="5"/>
      <c r="F28" s="5">
        <f t="shared" si="0"/>
        <v>0</v>
      </c>
      <c r="G28" s="879"/>
    </row>
    <row r="29" spans="1:7" ht="25.5" x14ac:dyDescent="0.2">
      <c r="A29" s="4">
        <v>24</v>
      </c>
      <c r="B29" s="165" t="s">
        <v>47</v>
      </c>
      <c r="C29" s="579">
        <f>C22+C24</f>
        <v>0</v>
      </c>
      <c r="D29" s="523">
        <f>D22+D24</f>
        <v>0</v>
      </c>
      <c r="E29" s="6">
        <f>E22+E24</f>
        <v>0</v>
      </c>
      <c r="F29" s="5">
        <f t="shared" si="0"/>
        <v>0</v>
      </c>
      <c r="G29" s="879"/>
    </row>
    <row r="30" spans="1:7" x14ac:dyDescent="0.2">
      <c r="A30" s="231">
        <v>25</v>
      </c>
      <c r="B30" s="160" t="s">
        <v>48</v>
      </c>
      <c r="C30" s="577">
        <f>SUM(C31:C32)</f>
        <v>0</v>
      </c>
      <c r="D30" s="566">
        <f>SUM(D31:D32)</f>
        <v>0</v>
      </c>
      <c r="E30" s="11">
        <f>SUM(E31:E33)</f>
        <v>0</v>
      </c>
      <c r="F30" s="5">
        <f t="shared" si="0"/>
        <v>0</v>
      </c>
      <c r="G30" s="879"/>
    </row>
    <row r="31" spans="1:7" x14ac:dyDescent="0.2">
      <c r="A31" s="4">
        <v>26</v>
      </c>
      <c r="B31" s="160" t="s">
        <v>49</v>
      </c>
      <c r="C31" s="576"/>
      <c r="D31" s="472"/>
      <c r="E31" s="5"/>
      <c r="F31" s="5">
        <f t="shared" si="0"/>
        <v>0</v>
      </c>
      <c r="G31" s="879"/>
    </row>
    <row r="32" spans="1:7" ht="16.5" customHeight="1" x14ac:dyDescent="0.2">
      <c r="A32" s="231">
        <v>27</v>
      </c>
      <c r="B32" s="160" t="s">
        <v>50</v>
      </c>
      <c r="C32" s="576"/>
      <c r="D32" s="472"/>
      <c r="E32" s="5"/>
      <c r="F32" s="5">
        <f t="shared" si="0"/>
        <v>0</v>
      </c>
      <c r="G32" s="879"/>
    </row>
    <row r="33" spans="1:7" ht="16.5" customHeight="1" x14ac:dyDescent="0.2">
      <c r="A33" s="416"/>
      <c r="B33" s="417" t="s">
        <v>529</v>
      </c>
      <c r="C33" s="576"/>
      <c r="D33" s="472"/>
      <c r="E33" s="419"/>
      <c r="F33" s="5">
        <f t="shared" si="0"/>
        <v>0</v>
      </c>
      <c r="G33" s="879"/>
    </row>
    <row r="34" spans="1:7" ht="18.75" customHeight="1" x14ac:dyDescent="0.2">
      <c r="A34" s="4">
        <v>28</v>
      </c>
      <c r="B34" s="160" t="s">
        <v>51</v>
      </c>
      <c r="C34" s="576"/>
      <c r="D34" s="472"/>
      <c r="E34" s="5"/>
      <c r="F34" s="5">
        <f t="shared" si="0"/>
        <v>0</v>
      </c>
      <c r="G34" s="879"/>
    </row>
    <row r="35" spans="1:7" x14ac:dyDescent="0.2">
      <c r="A35" s="231">
        <v>29</v>
      </c>
      <c r="B35" s="160" t="s">
        <v>283</v>
      </c>
      <c r="C35" s="576"/>
      <c r="D35" s="472"/>
      <c r="E35" s="5"/>
      <c r="F35" s="5">
        <f t="shared" si="0"/>
        <v>0</v>
      </c>
      <c r="G35" s="879"/>
    </row>
    <row r="36" spans="1:7" ht="25.5" x14ac:dyDescent="0.2">
      <c r="A36" s="4">
        <v>30</v>
      </c>
      <c r="B36" s="160" t="s">
        <v>284</v>
      </c>
      <c r="C36" s="582"/>
      <c r="D36" s="472"/>
      <c r="E36" s="5"/>
      <c r="F36" s="5">
        <f t="shared" si="0"/>
        <v>0</v>
      </c>
      <c r="G36" s="879"/>
    </row>
    <row r="37" spans="1:7" x14ac:dyDescent="0.2">
      <c r="A37" s="231">
        <v>31</v>
      </c>
      <c r="B37" s="160" t="s">
        <v>52</v>
      </c>
      <c r="C37" s="577">
        <f>SUM(C33:C35)</f>
        <v>0</v>
      </c>
      <c r="D37" s="566">
        <f>SUM(D34:D36)</f>
        <v>0</v>
      </c>
      <c r="E37" s="11">
        <f>SUM(E34:E36)</f>
        <v>0</v>
      </c>
      <c r="F37" s="5">
        <f t="shared" si="0"/>
        <v>0</v>
      </c>
      <c r="G37" s="879"/>
    </row>
    <row r="38" spans="1:7" x14ac:dyDescent="0.2">
      <c r="A38" s="4">
        <v>32</v>
      </c>
      <c r="B38" s="160" t="s">
        <v>53</v>
      </c>
      <c r="C38" s="577">
        <f>SUM(C39:C40)</f>
        <v>0</v>
      </c>
      <c r="D38" s="566">
        <f>SUM(D39:D40)</f>
        <v>0</v>
      </c>
      <c r="E38" s="11"/>
      <c r="F38" s="5">
        <f t="shared" si="0"/>
        <v>0</v>
      </c>
      <c r="G38" s="879"/>
    </row>
    <row r="39" spans="1:7" ht="51" x14ac:dyDescent="0.2">
      <c r="A39" s="231">
        <v>33</v>
      </c>
      <c r="B39" s="160" t="s">
        <v>285</v>
      </c>
      <c r="C39" s="576"/>
      <c r="D39" s="472"/>
      <c r="E39" s="5"/>
      <c r="F39" s="5">
        <f t="shared" si="0"/>
        <v>0</v>
      </c>
      <c r="G39" s="879"/>
    </row>
    <row r="40" spans="1:7" x14ac:dyDescent="0.2">
      <c r="A40" s="4">
        <v>34</v>
      </c>
      <c r="B40" s="160" t="s">
        <v>286</v>
      </c>
      <c r="C40" s="576"/>
      <c r="D40" s="472"/>
      <c r="E40" s="5"/>
      <c r="F40" s="5">
        <f t="shared" si="0"/>
        <v>0</v>
      </c>
      <c r="G40" s="879"/>
    </row>
    <row r="41" spans="1:7" x14ac:dyDescent="0.2">
      <c r="A41" s="231">
        <v>35</v>
      </c>
      <c r="B41" s="165" t="s">
        <v>54</v>
      </c>
      <c r="C41" s="579">
        <f>C30+C37+C38</f>
        <v>0</v>
      </c>
      <c r="D41" s="523">
        <f>D30+D37+D38</f>
        <v>0</v>
      </c>
      <c r="E41" s="6">
        <f>E30+E37+E38</f>
        <v>0</v>
      </c>
      <c r="F41" s="5">
        <f t="shared" si="0"/>
        <v>0</v>
      </c>
      <c r="G41" s="879"/>
    </row>
    <row r="42" spans="1:7" x14ac:dyDescent="0.2">
      <c r="A42" s="4">
        <v>36</v>
      </c>
      <c r="B42" s="162" t="s">
        <v>287</v>
      </c>
      <c r="C42" s="583"/>
      <c r="D42" s="569"/>
      <c r="E42" s="168"/>
      <c r="F42" s="5">
        <f t="shared" si="0"/>
        <v>0</v>
      </c>
      <c r="G42" s="879"/>
    </row>
    <row r="43" spans="1:7" x14ac:dyDescent="0.2">
      <c r="A43" s="231">
        <v>37</v>
      </c>
      <c r="B43" s="169" t="s">
        <v>55</v>
      </c>
      <c r="C43" s="584">
        <f>SUM(C44:C47)</f>
        <v>12228841</v>
      </c>
      <c r="D43" s="570">
        <f>SUM(D44:D47)</f>
        <v>12562546</v>
      </c>
      <c r="E43" s="13">
        <f>SUM(E44:E47)</f>
        <v>0</v>
      </c>
      <c r="F43" s="5">
        <f t="shared" si="0"/>
        <v>12562546</v>
      </c>
      <c r="G43" s="879">
        <f>G44+G45+G46+G47</f>
        <v>2863964</v>
      </c>
    </row>
    <row r="44" spans="1:7" x14ac:dyDescent="0.2">
      <c r="A44" s="4">
        <v>38</v>
      </c>
      <c r="B44" s="169" t="s">
        <v>288</v>
      </c>
      <c r="C44" s="575">
        <v>12228841</v>
      </c>
      <c r="D44" s="526">
        <v>10412490</v>
      </c>
      <c r="E44" s="156"/>
      <c r="F44" s="5">
        <f t="shared" si="0"/>
        <v>10412490</v>
      </c>
      <c r="G44" s="879">
        <v>2302398</v>
      </c>
    </row>
    <row r="45" spans="1:7" x14ac:dyDescent="0.2">
      <c r="A45" s="231">
        <v>39</v>
      </c>
      <c r="B45" s="169" t="s">
        <v>56</v>
      </c>
      <c r="C45" s="585"/>
      <c r="D45" s="520"/>
      <c r="E45" s="7"/>
      <c r="F45" s="5">
        <f t="shared" si="0"/>
        <v>0</v>
      </c>
      <c r="G45" s="879"/>
    </row>
    <row r="46" spans="1:7" x14ac:dyDescent="0.2">
      <c r="A46" s="4">
        <v>40</v>
      </c>
      <c r="B46" s="169" t="s">
        <v>289</v>
      </c>
      <c r="C46" s="585"/>
      <c r="D46" s="520">
        <v>1694105</v>
      </c>
      <c r="E46" s="7"/>
      <c r="F46" s="5">
        <f t="shared" si="0"/>
        <v>1694105</v>
      </c>
      <c r="G46" s="879">
        <v>561566</v>
      </c>
    </row>
    <row r="47" spans="1:7" x14ac:dyDescent="0.2">
      <c r="A47" s="231">
        <v>41</v>
      </c>
      <c r="B47" s="169" t="s">
        <v>290</v>
      </c>
      <c r="C47" s="585"/>
      <c r="D47" s="520">
        <v>455951</v>
      </c>
      <c r="E47" s="7"/>
      <c r="F47" s="5">
        <f t="shared" si="0"/>
        <v>455951</v>
      </c>
      <c r="G47" s="879"/>
    </row>
    <row r="48" spans="1:7" x14ac:dyDescent="0.2">
      <c r="A48" s="4">
        <v>42</v>
      </c>
      <c r="B48" s="160" t="s">
        <v>57</v>
      </c>
      <c r="C48" s="584">
        <f>SUM(C49:C50)</f>
        <v>0</v>
      </c>
      <c r="D48" s="570">
        <f>SUM(D49:D50)</f>
        <v>0</v>
      </c>
      <c r="E48" s="13">
        <f>SUM(E49:E50)</f>
        <v>0</v>
      </c>
      <c r="F48" s="5">
        <f t="shared" si="0"/>
        <v>0</v>
      </c>
      <c r="G48" s="879"/>
    </row>
    <row r="49" spans="1:7" x14ac:dyDescent="0.2">
      <c r="A49" s="231">
        <v>43</v>
      </c>
      <c r="B49" s="160" t="s">
        <v>58</v>
      </c>
      <c r="C49" s="576"/>
      <c r="D49" s="472"/>
      <c r="E49" s="5"/>
      <c r="F49" s="5">
        <f t="shared" si="0"/>
        <v>0</v>
      </c>
      <c r="G49" s="879"/>
    </row>
    <row r="50" spans="1:7" x14ac:dyDescent="0.2">
      <c r="A50" s="4">
        <v>44</v>
      </c>
      <c r="B50" s="160" t="s">
        <v>59</v>
      </c>
      <c r="C50" s="576"/>
      <c r="D50" s="472"/>
      <c r="E50" s="5"/>
      <c r="F50" s="5">
        <f t="shared" si="0"/>
        <v>0</v>
      </c>
      <c r="G50" s="879"/>
    </row>
    <row r="51" spans="1:7" x14ac:dyDescent="0.2">
      <c r="A51" s="231">
        <v>45</v>
      </c>
      <c r="B51" s="160" t="s">
        <v>291</v>
      </c>
      <c r="C51" s="584">
        <f>SUM(C52:C55)</f>
        <v>0</v>
      </c>
      <c r="D51" s="570">
        <f>SUM(D52:D55)</f>
        <v>0</v>
      </c>
      <c r="E51" s="13">
        <f>SUM(E52:E55)</f>
        <v>0</v>
      </c>
      <c r="F51" s="5">
        <f t="shared" si="0"/>
        <v>0</v>
      </c>
      <c r="G51" s="879"/>
    </row>
    <row r="52" spans="1:7" ht="25.5" x14ac:dyDescent="0.2">
      <c r="A52" s="4">
        <v>46</v>
      </c>
      <c r="B52" s="160" t="s">
        <v>292</v>
      </c>
      <c r="C52" s="576"/>
      <c r="D52" s="472"/>
      <c r="E52" s="5"/>
      <c r="F52" s="5">
        <f t="shared" si="0"/>
        <v>0</v>
      </c>
      <c r="G52" s="879"/>
    </row>
    <row r="53" spans="1:7" ht="25.5" x14ac:dyDescent="0.2">
      <c r="A53" s="231">
        <v>47</v>
      </c>
      <c r="B53" s="160" t="s">
        <v>60</v>
      </c>
      <c r="C53" s="576"/>
      <c r="D53" s="472"/>
      <c r="E53" s="5"/>
      <c r="F53" s="5">
        <f t="shared" si="0"/>
        <v>0</v>
      </c>
      <c r="G53" s="879"/>
    </row>
    <row r="54" spans="1:7" x14ac:dyDescent="0.2">
      <c r="A54" s="4">
        <v>48</v>
      </c>
      <c r="B54" s="160" t="s">
        <v>293</v>
      </c>
      <c r="C54" s="576"/>
      <c r="D54" s="472"/>
      <c r="E54" s="5"/>
      <c r="F54" s="5">
        <f t="shared" si="0"/>
        <v>0</v>
      </c>
      <c r="G54" s="879"/>
    </row>
    <row r="55" spans="1:7" x14ac:dyDescent="0.2">
      <c r="A55" s="231">
        <v>49</v>
      </c>
      <c r="B55" s="160" t="s">
        <v>61</v>
      </c>
      <c r="C55" s="576"/>
      <c r="D55" s="472"/>
      <c r="E55" s="5"/>
      <c r="F55" s="5">
        <f t="shared" si="0"/>
        <v>0</v>
      </c>
      <c r="G55" s="879"/>
    </row>
    <row r="56" spans="1:7" x14ac:dyDescent="0.2">
      <c r="A56" s="4">
        <v>50</v>
      </c>
      <c r="B56" s="160" t="s">
        <v>294</v>
      </c>
      <c r="C56" s="576">
        <v>3584267</v>
      </c>
      <c r="D56" s="472">
        <v>3577640</v>
      </c>
      <c r="E56" s="5"/>
      <c r="F56" s="5">
        <f t="shared" si="0"/>
        <v>3577640</v>
      </c>
      <c r="G56" s="879">
        <v>1287161</v>
      </c>
    </row>
    <row r="57" spans="1:7" x14ac:dyDescent="0.2">
      <c r="A57" s="231">
        <v>51</v>
      </c>
      <c r="B57" s="160" t="s">
        <v>295</v>
      </c>
      <c r="C57" s="575">
        <v>4287148</v>
      </c>
      <c r="D57" s="526">
        <v>4357851</v>
      </c>
      <c r="E57" s="156"/>
      <c r="F57" s="5">
        <f t="shared" si="0"/>
        <v>4357851</v>
      </c>
      <c r="G57" s="879">
        <v>1120814</v>
      </c>
    </row>
    <row r="58" spans="1:7" x14ac:dyDescent="0.2">
      <c r="A58" s="4">
        <v>52</v>
      </c>
      <c r="B58" s="160" t="s">
        <v>62</v>
      </c>
      <c r="C58" s="576"/>
      <c r="D58" s="472"/>
      <c r="E58" s="5"/>
      <c r="F58" s="5">
        <f t="shared" si="0"/>
        <v>0</v>
      </c>
      <c r="G58" s="879"/>
    </row>
    <row r="59" spans="1:7" ht="25.5" x14ac:dyDescent="0.2">
      <c r="A59" s="231">
        <v>53</v>
      </c>
      <c r="B59" s="160" t="s">
        <v>296</v>
      </c>
      <c r="C59" s="576">
        <v>68357</v>
      </c>
      <c r="D59" s="472"/>
      <c r="E59" s="5"/>
      <c r="F59" s="5">
        <f t="shared" si="0"/>
        <v>0</v>
      </c>
      <c r="G59" s="879">
        <v>3</v>
      </c>
    </row>
    <row r="60" spans="1:7" x14ac:dyDescent="0.2">
      <c r="A60" s="4">
        <v>54</v>
      </c>
      <c r="B60" s="160" t="s">
        <v>297</v>
      </c>
      <c r="C60" s="576"/>
      <c r="D60" s="472"/>
      <c r="E60" s="5"/>
      <c r="F60" s="5">
        <f t="shared" si="0"/>
        <v>0</v>
      </c>
      <c r="G60" s="879"/>
    </row>
    <row r="61" spans="1:7" x14ac:dyDescent="0.2">
      <c r="A61" s="231">
        <v>55</v>
      </c>
      <c r="B61" s="160" t="s">
        <v>63</v>
      </c>
      <c r="C61" s="576"/>
      <c r="D61" s="472"/>
      <c r="E61" s="5"/>
      <c r="F61" s="5">
        <f t="shared" si="0"/>
        <v>0</v>
      </c>
      <c r="G61" s="879"/>
    </row>
    <row r="62" spans="1:7" x14ac:dyDescent="0.2">
      <c r="A62" s="4">
        <v>56</v>
      </c>
      <c r="B62" s="160" t="s">
        <v>298</v>
      </c>
      <c r="C62" s="576">
        <v>545773</v>
      </c>
      <c r="D62" s="591"/>
      <c r="E62" s="5"/>
      <c r="F62" s="5">
        <f t="shared" si="0"/>
        <v>0</v>
      </c>
      <c r="G62" s="879">
        <v>120624</v>
      </c>
    </row>
    <row r="63" spans="1:7" x14ac:dyDescent="0.2">
      <c r="A63" s="231">
        <v>57</v>
      </c>
      <c r="B63" s="165" t="s">
        <v>64</v>
      </c>
      <c r="C63" s="579">
        <f>C42+C43+C48+C51+C56+C57+C58+C59+C60+C61+C62</f>
        <v>20714386</v>
      </c>
      <c r="D63" s="523">
        <f>D42+D43+D48+D51+D56+D57+D58+D59+D60+D61+D62</f>
        <v>20498037</v>
      </c>
      <c r="E63" s="6">
        <f>E42+E43+E48+E51+E56+E57+E58+E59+E60+E61+E62</f>
        <v>0</v>
      </c>
      <c r="F63" s="5">
        <f t="shared" si="0"/>
        <v>20498037</v>
      </c>
      <c r="G63" s="879">
        <f>G42+G43+G48+G51+G56+G57+G58+G59+G60+G61+G62</f>
        <v>5392566</v>
      </c>
    </row>
    <row r="64" spans="1:7" x14ac:dyDescent="0.2">
      <c r="A64" s="4">
        <v>58</v>
      </c>
      <c r="B64" s="160" t="s">
        <v>299</v>
      </c>
      <c r="C64" s="581"/>
      <c r="D64" s="591"/>
      <c r="E64" s="5"/>
      <c r="F64" s="5">
        <f t="shared" si="0"/>
        <v>0</v>
      </c>
      <c r="G64" s="879"/>
    </row>
    <row r="65" spans="1:7" x14ac:dyDescent="0.2">
      <c r="A65" s="231">
        <v>59</v>
      </c>
      <c r="B65" s="160" t="s">
        <v>300</v>
      </c>
      <c r="C65" s="576"/>
      <c r="D65" s="591"/>
      <c r="E65" s="5"/>
      <c r="F65" s="5">
        <f t="shared" si="0"/>
        <v>0</v>
      </c>
      <c r="G65" s="879"/>
    </row>
    <row r="66" spans="1:7" x14ac:dyDescent="0.2">
      <c r="A66" s="4">
        <v>60</v>
      </c>
      <c r="B66" s="165" t="s">
        <v>65</v>
      </c>
      <c r="C66" s="579">
        <f>SUM(C64:C65)</f>
        <v>0</v>
      </c>
      <c r="D66" s="523">
        <f>SUM(D64:D65)</f>
        <v>0</v>
      </c>
      <c r="E66" s="6">
        <f>SUM(E64:E65)</f>
        <v>0</v>
      </c>
      <c r="F66" s="5">
        <f t="shared" si="0"/>
        <v>0</v>
      </c>
      <c r="G66" s="879">
        <f>SUM(G64:G65)</f>
        <v>0</v>
      </c>
    </row>
    <row r="67" spans="1:7" x14ac:dyDescent="0.2">
      <c r="A67" s="231">
        <v>61</v>
      </c>
      <c r="B67" s="170" t="s">
        <v>301</v>
      </c>
      <c r="C67" s="575"/>
      <c r="D67" s="526"/>
      <c r="E67" s="156"/>
      <c r="F67" s="5">
        <f t="shared" si="0"/>
        <v>0</v>
      </c>
      <c r="G67" s="879"/>
    </row>
    <row r="68" spans="1:7" x14ac:dyDescent="0.2">
      <c r="A68" s="4">
        <v>62</v>
      </c>
      <c r="B68" s="171" t="s">
        <v>302</v>
      </c>
      <c r="C68" s="579">
        <f>C67</f>
        <v>0</v>
      </c>
      <c r="D68" s="523">
        <f>D67</f>
        <v>0</v>
      </c>
      <c r="E68" s="6">
        <f>E67</f>
        <v>0</v>
      </c>
      <c r="F68" s="5">
        <f t="shared" si="0"/>
        <v>0</v>
      </c>
      <c r="G68" s="879">
        <f>G67</f>
        <v>0</v>
      </c>
    </row>
    <row r="69" spans="1:7" ht="25.5" x14ac:dyDescent="0.2">
      <c r="A69" s="231">
        <v>63</v>
      </c>
      <c r="B69" s="160" t="s">
        <v>66</v>
      </c>
      <c r="C69" s="576"/>
      <c r="D69" s="472"/>
      <c r="E69" s="5"/>
      <c r="F69" s="5">
        <f t="shared" si="0"/>
        <v>0</v>
      </c>
      <c r="G69" s="879"/>
    </row>
    <row r="70" spans="1:7" x14ac:dyDescent="0.2">
      <c r="A70" s="4">
        <v>64</v>
      </c>
      <c r="B70" s="160" t="s">
        <v>67</v>
      </c>
      <c r="C70" s="576"/>
      <c r="D70" s="472"/>
      <c r="E70" s="5"/>
      <c r="F70" s="5">
        <f t="shared" si="0"/>
        <v>0</v>
      </c>
      <c r="G70" s="879"/>
    </row>
    <row r="71" spans="1:7" x14ac:dyDescent="0.2">
      <c r="A71" s="231">
        <v>65</v>
      </c>
      <c r="B71" s="160" t="s">
        <v>68</v>
      </c>
      <c r="C71" s="581"/>
      <c r="D71" s="591"/>
      <c r="E71" s="5"/>
      <c r="F71" s="5">
        <f t="shared" ref="F71:F80" si="1">SUM(D71:E71)</f>
        <v>0</v>
      </c>
      <c r="G71" s="879"/>
    </row>
    <row r="72" spans="1:7" x14ac:dyDescent="0.2">
      <c r="A72" s="4">
        <v>66</v>
      </c>
      <c r="B72" s="165" t="s">
        <v>69</v>
      </c>
      <c r="C72" s="586">
        <f t="shared" ref="C72" si="2">C69+C71</f>
        <v>0</v>
      </c>
      <c r="D72" s="571">
        <f t="shared" ref="D72" si="3">D69+D71</f>
        <v>0</v>
      </c>
      <c r="E72" s="14">
        <f>E69+E71</f>
        <v>0</v>
      </c>
      <c r="F72" s="5">
        <f t="shared" si="1"/>
        <v>0</v>
      </c>
      <c r="G72" s="879">
        <f>G69+G70+G71</f>
        <v>0</v>
      </c>
    </row>
    <row r="73" spans="1:7" x14ac:dyDescent="0.2">
      <c r="A73" s="231">
        <v>67</v>
      </c>
      <c r="B73" s="172" t="s">
        <v>70</v>
      </c>
      <c r="C73" s="587">
        <f>C21+C29+C41+C63+C66+C68+C72</f>
        <v>20714386</v>
      </c>
      <c r="D73" s="572">
        <f>D21+D29+D41+D63+D66+D68+D72</f>
        <v>20498037</v>
      </c>
      <c r="E73" s="15">
        <f>E21+E29+E41+E63+E66+E68+E72</f>
        <v>0</v>
      </c>
      <c r="F73" s="5">
        <f t="shared" si="1"/>
        <v>20498037</v>
      </c>
      <c r="G73" s="879">
        <f>G63+G66+G68+G72</f>
        <v>5392566</v>
      </c>
    </row>
    <row r="74" spans="1:7" ht="25.5" x14ac:dyDescent="0.2">
      <c r="A74" s="4">
        <v>68</v>
      </c>
      <c r="B74" s="162" t="s">
        <v>303</v>
      </c>
      <c r="C74" s="575"/>
      <c r="D74" s="526"/>
      <c r="E74" s="156"/>
      <c r="F74" s="5">
        <f t="shared" si="1"/>
        <v>0</v>
      </c>
      <c r="G74" s="879"/>
    </row>
    <row r="75" spans="1:7" ht="25.5" x14ac:dyDescent="0.2">
      <c r="A75" s="231">
        <v>69</v>
      </c>
      <c r="B75" s="160" t="s">
        <v>304</v>
      </c>
      <c r="C75" s="576">
        <v>19662464</v>
      </c>
      <c r="D75" s="472">
        <v>3000000</v>
      </c>
      <c r="E75" s="5">
        <v>14606703</v>
      </c>
      <c r="F75" s="5">
        <f t="shared" si="1"/>
        <v>17606703</v>
      </c>
      <c r="G75" s="879">
        <v>17606703</v>
      </c>
    </row>
    <row r="76" spans="1:7" x14ac:dyDescent="0.2">
      <c r="A76" s="4">
        <v>70</v>
      </c>
      <c r="B76" s="160" t="s">
        <v>71</v>
      </c>
      <c r="C76" s="576"/>
      <c r="D76" s="472"/>
      <c r="E76" s="5"/>
      <c r="F76" s="5">
        <f t="shared" si="1"/>
        <v>0</v>
      </c>
      <c r="G76" s="879"/>
    </row>
    <row r="77" spans="1:7" x14ac:dyDescent="0.2">
      <c r="A77" s="231">
        <v>71</v>
      </c>
      <c r="B77" s="160" t="s">
        <v>665</v>
      </c>
      <c r="C77" s="576">
        <v>257027131</v>
      </c>
      <c r="D77" s="472">
        <v>326416377</v>
      </c>
      <c r="E77" s="5">
        <v>5957700</v>
      </c>
      <c r="F77" s="5">
        <f t="shared" si="1"/>
        <v>332374077</v>
      </c>
      <c r="G77" s="879">
        <v>65892448</v>
      </c>
    </row>
    <row r="78" spans="1:7" x14ac:dyDescent="0.2">
      <c r="A78" s="4">
        <v>72</v>
      </c>
      <c r="B78" s="417" t="s">
        <v>582</v>
      </c>
      <c r="C78" s="576"/>
      <c r="D78" s="526"/>
      <c r="E78" s="419"/>
      <c r="F78" s="5">
        <f t="shared" si="1"/>
        <v>0</v>
      </c>
      <c r="G78" s="879"/>
    </row>
    <row r="79" spans="1:7" x14ac:dyDescent="0.2">
      <c r="A79" s="231">
        <v>73</v>
      </c>
      <c r="B79" s="160" t="s">
        <v>72</v>
      </c>
      <c r="C79" s="580">
        <f t="shared" ref="C79" si="4">SUM(C74:C78)</f>
        <v>276689595</v>
      </c>
      <c r="D79" s="568">
        <f>SUM(D74:D78)</f>
        <v>329416377</v>
      </c>
      <c r="E79" s="166">
        <f t="shared" ref="E79" si="5">SUM(E74:E78)</f>
        <v>20564403</v>
      </c>
      <c r="F79" s="5">
        <f t="shared" si="1"/>
        <v>349980780</v>
      </c>
      <c r="G79" s="879"/>
    </row>
    <row r="80" spans="1:7" ht="13.5" thickBot="1" x14ac:dyDescent="0.25">
      <c r="A80" s="4">
        <v>74</v>
      </c>
      <c r="B80" s="173" t="s">
        <v>73</v>
      </c>
      <c r="C80" s="588">
        <f>C79</f>
        <v>276689595</v>
      </c>
      <c r="D80" s="573">
        <f>D79</f>
        <v>329416377</v>
      </c>
      <c r="E80" s="875">
        <f>E79</f>
        <v>20564403</v>
      </c>
      <c r="F80" s="876">
        <f t="shared" si="1"/>
        <v>349980780</v>
      </c>
      <c r="G80" s="881">
        <f>SUM(G74:G79)</f>
        <v>83499151</v>
      </c>
    </row>
    <row r="81" spans="1:7" ht="14.25" thickTop="1" thickBot="1" x14ac:dyDescent="0.25">
      <c r="A81" s="231">
        <v>75</v>
      </c>
      <c r="B81" s="174" t="s">
        <v>37</v>
      </c>
      <c r="C81" s="589">
        <f>C73+C80</f>
        <v>297403981</v>
      </c>
      <c r="D81" s="874">
        <f>D73+D80</f>
        <v>349914414</v>
      </c>
      <c r="E81" s="877">
        <f>E73+E80</f>
        <v>20564403</v>
      </c>
      <c r="F81" s="877">
        <f>F73+F80</f>
        <v>370478817</v>
      </c>
      <c r="G81" s="882">
        <f>G63+G80</f>
        <v>88891717</v>
      </c>
    </row>
    <row r="82" spans="1:7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30" activePane="bottomLeft" state="frozen"/>
      <selection activeCell="G44" sqref="G44"/>
      <selection pane="bottomLeft" activeCell="L41" sqref="L41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7" x14ac:dyDescent="0.2">
      <c r="B1" s="157" t="s">
        <v>264</v>
      </c>
      <c r="E1" s="358" t="s">
        <v>702</v>
      </c>
    </row>
    <row r="2" spans="1:7" x14ac:dyDescent="0.2">
      <c r="B2" s="157" t="s">
        <v>615</v>
      </c>
      <c r="E2" s="145" t="s">
        <v>725</v>
      </c>
    </row>
    <row r="3" spans="1:7" x14ac:dyDescent="0.2">
      <c r="B3" s="157"/>
      <c r="E3" t="s">
        <v>75</v>
      </c>
    </row>
    <row r="4" spans="1:7" x14ac:dyDescent="0.2">
      <c r="B4" s="157" t="s">
        <v>264</v>
      </c>
    </row>
    <row r="5" spans="1:7" ht="25.5" x14ac:dyDescent="0.2">
      <c r="A5" s="176" t="s">
        <v>1</v>
      </c>
      <c r="B5" s="519" t="s">
        <v>306</v>
      </c>
      <c r="C5" s="574" t="s">
        <v>641</v>
      </c>
      <c r="D5" s="594" t="s">
        <v>356</v>
      </c>
      <c r="E5" s="513" t="s">
        <v>572</v>
      </c>
      <c r="F5" s="513" t="s">
        <v>571</v>
      </c>
      <c r="G5" s="892" t="s">
        <v>664</v>
      </c>
    </row>
    <row r="6" spans="1:7" x14ac:dyDescent="0.2">
      <c r="A6" s="181">
        <v>27</v>
      </c>
      <c r="B6" s="521" t="s">
        <v>3</v>
      </c>
      <c r="C6" s="597">
        <v>45513729</v>
      </c>
      <c r="D6" s="595">
        <v>68708740</v>
      </c>
      <c r="E6" s="184">
        <v>-221000</v>
      </c>
      <c r="F6" s="184">
        <f>SUM(D6:E6)</f>
        <v>68487740</v>
      </c>
      <c r="G6" s="885">
        <v>9001132</v>
      </c>
    </row>
    <row r="7" spans="1:7" ht="25.5" x14ac:dyDescent="0.2">
      <c r="A7" s="181">
        <v>28</v>
      </c>
      <c r="B7" s="521" t="s">
        <v>4</v>
      </c>
      <c r="C7" s="597">
        <v>2329383</v>
      </c>
      <c r="D7" s="595">
        <v>6380265</v>
      </c>
      <c r="E7" s="184">
        <v>-28730</v>
      </c>
      <c r="F7" s="184">
        <f t="shared" ref="F7:F50" si="0">SUM(D7:E7)</f>
        <v>6351535</v>
      </c>
      <c r="G7" s="885">
        <v>135751</v>
      </c>
    </row>
    <row r="8" spans="1:7" x14ac:dyDescent="0.2">
      <c r="A8" s="181">
        <v>87</v>
      </c>
      <c r="B8" s="521" t="s">
        <v>5</v>
      </c>
      <c r="C8" s="597">
        <v>51396644</v>
      </c>
      <c r="D8" s="595">
        <v>77343603</v>
      </c>
      <c r="E8" s="184">
        <v>1460076</v>
      </c>
      <c r="F8" s="184">
        <f t="shared" si="0"/>
        <v>78803679</v>
      </c>
      <c r="G8" s="885">
        <v>14243044</v>
      </c>
    </row>
    <row r="9" spans="1:7" x14ac:dyDescent="0.2">
      <c r="A9" s="181">
        <v>88</v>
      </c>
      <c r="B9" s="471" t="s">
        <v>6</v>
      </c>
      <c r="C9" s="585">
        <f>C10</f>
        <v>0</v>
      </c>
      <c r="D9" s="520">
        <f>D10</f>
        <v>0</v>
      </c>
      <c r="E9" s="188">
        <f>E10</f>
        <v>0</v>
      </c>
      <c r="F9" s="184">
        <f t="shared" si="0"/>
        <v>0</v>
      </c>
      <c r="G9" s="885"/>
    </row>
    <row r="10" spans="1:7" ht="25.5" x14ac:dyDescent="0.2">
      <c r="A10" s="181">
        <v>89</v>
      </c>
      <c r="B10" s="471" t="s">
        <v>7</v>
      </c>
      <c r="C10" s="576"/>
      <c r="D10" s="472"/>
      <c r="E10" s="190"/>
      <c r="F10" s="184">
        <f t="shared" si="0"/>
        <v>0</v>
      </c>
      <c r="G10" s="885"/>
    </row>
    <row r="11" spans="1:7" x14ac:dyDescent="0.2">
      <c r="A11" s="181">
        <v>90</v>
      </c>
      <c r="B11" s="471" t="s">
        <v>8</v>
      </c>
      <c r="C11" s="585">
        <f>C12</f>
        <v>0</v>
      </c>
      <c r="D11" s="520">
        <f>D12</f>
        <v>300000</v>
      </c>
      <c r="E11" s="188">
        <f>E12</f>
        <v>0</v>
      </c>
      <c r="F11" s="184">
        <f t="shared" si="0"/>
        <v>300000</v>
      </c>
      <c r="G11" s="885"/>
    </row>
    <row r="12" spans="1:7" ht="25.5" x14ac:dyDescent="0.2">
      <c r="A12" s="181">
        <v>91</v>
      </c>
      <c r="B12" s="471" t="s">
        <v>9</v>
      </c>
      <c r="C12" s="585"/>
      <c r="D12" s="520">
        <v>300000</v>
      </c>
      <c r="E12" s="188"/>
      <c r="F12" s="184">
        <f t="shared" si="0"/>
        <v>300000</v>
      </c>
      <c r="G12" s="885"/>
    </row>
    <row r="13" spans="1:7" x14ac:dyDescent="0.2">
      <c r="A13" s="181">
        <v>92</v>
      </c>
      <c r="B13" s="471" t="s">
        <v>10</v>
      </c>
      <c r="C13" s="585">
        <f>SUM(C14:C15)</f>
        <v>1333016</v>
      </c>
      <c r="D13" s="520">
        <f>SUM(D14:D15)</f>
        <v>2500000</v>
      </c>
      <c r="E13" s="188">
        <f>SUM(E14:E15)</f>
        <v>0</v>
      </c>
      <c r="F13" s="184">
        <f t="shared" si="0"/>
        <v>2500000</v>
      </c>
      <c r="G13" s="885">
        <f>G14+G15</f>
        <v>384283</v>
      </c>
    </row>
    <row r="14" spans="1:7" x14ac:dyDescent="0.2">
      <c r="A14" s="181">
        <v>93</v>
      </c>
      <c r="B14" s="471" t="s">
        <v>11</v>
      </c>
      <c r="C14" s="576">
        <v>727516</v>
      </c>
      <c r="D14" s="472">
        <v>700000</v>
      </c>
      <c r="E14" s="190"/>
      <c r="F14" s="184">
        <f t="shared" si="0"/>
        <v>700000</v>
      </c>
      <c r="G14" s="885">
        <v>102283</v>
      </c>
    </row>
    <row r="15" spans="1:7" x14ac:dyDescent="0.2">
      <c r="A15" s="181">
        <v>94</v>
      </c>
      <c r="B15" s="471" t="s">
        <v>12</v>
      </c>
      <c r="C15" s="576">
        <v>605500</v>
      </c>
      <c r="D15" s="472">
        <v>1800000</v>
      </c>
      <c r="E15" s="190"/>
      <c r="F15" s="184">
        <f t="shared" si="0"/>
        <v>1800000</v>
      </c>
      <c r="G15" s="885">
        <v>282000</v>
      </c>
    </row>
    <row r="16" spans="1:7" x14ac:dyDescent="0.2">
      <c r="A16" s="181">
        <v>96</v>
      </c>
      <c r="B16" s="521" t="s">
        <v>13</v>
      </c>
      <c r="C16" s="598">
        <f>C9+C11+C13</f>
        <v>1333016</v>
      </c>
      <c r="D16" s="522">
        <f>D9+D11+D13</f>
        <v>2800000</v>
      </c>
      <c r="E16" s="193">
        <f>E9+E11+E13</f>
        <v>0</v>
      </c>
      <c r="F16" s="184">
        <f t="shared" si="0"/>
        <v>2800000</v>
      </c>
      <c r="G16" s="885">
        <f>G9+G11+G13</f>
        <v>384283</v>
      </c>
    </row>
    <row r="17" spans="1:7" ht="18.75" customHeight="1" x14ac:dyDescent="0.2">
      <c r="A17" s="181">
        <v>97</v>
      </c>
      <c r="B17" s="471" t="s">
        <v>570</v>
      </c>
      <c r="C17" s="576">
        <v>91700078</v>
      </c>
      <c r="D17" s="472">
        <v>68218800</v>
      </c>
      <c r="E17" s="190">
        <v>5973640</v>
      </c>
      <c r="F17" s="184">
        <f t="shared" si="0"/>
        <v>74192440</v>
      </c>
      <c r="G17" s="885">
        <v>7586256</v>
      </c>
    </row>
    <row r="18" spans="1:7" ht="25.5" x14ac:dyDescent="0.2">
      <c r="A18" s="181">
        <v>98</v>
      </c>
      <c r="B18" s="471" t="s">
        <v>15</v>
      </c>
      <c r="C18" s="579">
        <f>SUM(C19:C22)</f>
        <v>355422565</v>
      </c>
      <c r="D18" s="523">
        <f>SUM(D19:D22)</f>
        <v>408073925</v>
      </c>
      <c r="E18" s="195">
        <f>SUM(E19:E22)</f>
        <v>19177957</v>
      </c>
      <c r="F18" s="184">
        <f t="shared" si="0"/>
        <v>427251882</v>
      </c>
      <c r="G18" s="885">
        <f>G19+G20+G21+G22+G23</f>
        <v>78752753</v>
      </c>
    </row>
    <row r="19" spans="1:7" x14ac:dyDescent="0.2">
      <c r="A19" s="181">
        <v>99</v>
      </c>
      <c r="B19" s="185" t="s">
        <v>707</v>
      </c>
      <c r="C19" s="576">
        <v>3230645</v>
      </c>
      <c r="D19" s="472">
        <v>1339000</v>
      </c>
      <c r="E19" s="190">
        <v>1800000</v>
      </c>
      <c r="F19" s="184">
        <f t="shared" si="0"/>
        <v>3139000</v>
      </c>
      <c r="G19" s="885">
        <v>1000000</v>
      </c>
    </row>
    <row r="20" spans="1:7" x14ac:dyDescent="0.2">
      <c r="A20" s="181">
        <v>100</v>
      </c>
      <c r="B20" s="185" t="s">
        <v>16</v>
      </c>
      <c r="C20" s="576"/>
      <c r="D20" s="472"/>
      <c r="E20" s="190"/>
      <c r="F20" s="184">
        <f t="shared" si="0"/>
        <v>0</v>
      </c>
      <c r="G20" s="894">
        <v>900000</v>
      </c>
    </row>
    <row r="21" spans="1:7" ht="25.5" x14ac:dyDescent="0.2">
      <c r="A21" s="181">
        <v>101</v>
      </c>
      <c r="B21" s="471" t="s">
        <v>17</v>
      </c>
      <c r="C21" s="576">
        <v>212090</v>
      </c>
      <c r="D21" s="472">
        <v>600000</v>
      </c>
      <c r="E21" s="190"/>
      <c r="F21" s="184">
        <f t="shared" si="0"/>
        <v>600000</v>
      </c>
      <c r="G21" s="885">
        <v>173990</v>
      </c>
    </row>
    <row r="22" spans="1:7" x14ac:dyDescent="0.2">
      <c r="A22" s="181">
        <v>102</v>
      </c>
      <c r="B22" s="471" t="s">
        <v>18</v>
      </c>
      <c r="C22" s="576">
        <v>351979830</v>
      </c>
      <c r="D22" s="472">
        <v>406134925</v>
      </c>
      <c r="E22" s="190">
        <v>17377957</v>
      </c>
      <c r="F22" s="184">
        <f t="shared" si="0"/>
        <v>423512882</v>
      </c>
      <c r="G22" s="885">
        <v>76678763</v>
      </c>
    </row>
    <row r="23" spans="1:7" x14ac:dyDescent="0.2">
      <c r="A23" s="416"/>
      <c r="B23" s="471" t="s">
        <v>666</v>
      </c>
      <c r="C23" s="582"/>
      <c r="D23" s="472"/>
      <c r="E23" s="418"/>
      <c r="F23" s="184">
        <f t="shared" si="0"/>
        <v>0</v>
      </c>
      <c r="G23" s="885"/>
    </row>
    <row r="24" spans="1:7" ht="25.5" x14ac:dyDescent="0.2">
      <c r="A24" s="181">
        <v>103</v>
      </c>
      <c r="B24" s="471" t="s">
        <v>333</v>
      </c>
      <c r="C24" s="576">
        <v>24769141</v>
      </c>
      <c r="D24" s="472">
        <v>29364800</v>
      </c>
      <c r="E24" s="190">
        <v>-2859000</v>
      </c>
      <c r="F24" s="184">
        <f t="shared" si="0"/>
        <v>26505800</v>
      </c>
      <c r="G24" s="885">
        <v>5296200</v>
      </c>
    </row>
    <row r="25" spans="1:7" ht="16.5" customHeight="1" x14ac:dyDescent="0.2">
      <c r="A25" s="181"/>
      <c r="B25" s="471" t="s">
        <v>309</v>
      </c>
      <c r="C25" s="576"/>
      <c r="D25" s="472"/>
      <c r="E25" s="190"/>
      <c r="F25" s="184">
        <f t="shared" si="0"/>
        <v>0</v>
      </c>
      <c r="G25" s="885"/>
    </row>
    <row r="26" spans="1:7" ht="16.5" customHeight="1" x14ac:dyDescent="0.2">
      <c r="A26" s="181">
        <v>104</v>
      </c>
      <c r="B26" s="471" t="s">
        <v>19</v>
      </c>
      <c r="C26" s="576"/>
      <c r="D26" s="472">
        <v>12689238</v>
      </c>
      <c r="E26" s="190">
        <v>-271814</v>
      </c>
      <c r="F26" s="184">
        <f t="shared" si="0"/>
        <v>12417424</v>
      </c>
      <c r="G26" s="885"/>
    </row>
    <row r="27" spans="1:7" ht="18" customHeight="1" x14ac:dyDescent="0.2">
      <c r="A27" s="181">
        <v>105</v>
      </c>
      <c r="B27" s="521" t="s">
        <v>20</v>
      </c>
      <c r="C27" s="598">
        <f>C17+C18+C24+C25+C26</f>
        <v>471891784</v>
      </c>
      <c r="D27" s="522">
        <f>D17+D18+D23+D24+D25+D26</f>
        <v>518346763</v>
      </c>
      <c r="E27" s="193">
        <f>E17+E18+E24+E25+E26</f>
        <v>22020783</v>
      </c>
      <c r="F27" s="184">
        <f t="shared" si="0"/>
        <v>540367546</v>
      </c>
      <c r="G27" s="885">
        <f>G17+G18+G24</f>
        <v>91635209</v>
      </c>
    </row>
    <row r="28" spans="1:7" x14ac:dyDescent="0.2">
      <c r="A28" s="181">
        <v>106</v>
      </c>
      <c r="B28" s="471" t="s">
        <v>21</v>
      </c>
      <c r="C28" s="576">
        <v>747000</v>
      </c>
      <c r="D28" s="472"/>
      <c r="E28" s="190"/>
      <c r="F28" s="184">
        <f t="shared" si="0"/>
        <v>0</v>
      </c>
      <c r="G28" s="885"/>
    </row>
    <row r="29" spans="1:7" x14ac:dyDescent="0.2">
      <c r="A29" s="181">
        <v>107</v>
      </c>
      <c r="B29" s="471" t="s">
        <v>22</v>
      </c>
      <c r="C29" s="576">
        <v>8869535</v>
      </c>
      <c r="D29" s="472">
        <v>3149600</v>
      </c>
      <c r="E29" s="190">
        <v>1574803</v>
      </c>
      <c r="F29" s="184">
        <f t="shared" si="0"/>
        <v>4724403</v>
      </c>
      <c r="G29" s="885"/>
    </row>
    <row r="30" spans="1:7" x14ac:dyDescent="0.2">
      <c r="A30" s="181">
        <v>108</v>
      </c>
      <c r="B30" s="471" t="s">
        <v>23</v>
      </c>
      <c r="C30" s="576"/>
      <c r="D30" s="472"/>
      <c r="E30" s="190"/>
      <c r="F30" s="184">
        <f t="shared" si="0"/>
        <v>0</v>
      </c>
      <c r="G30" s="885"/>
    </row>
    <row r="31" spans="1:7" x14ac:dyDescent="0.2">
      <c r="A31" s="181">
        <v>109</v>
      </c>
      <c r="B31" s="471" t="s">
        <v>24</v>
      </c>
      <c r="C31" s="576">
        <v>16210158</v>
      </c>
      <c r="D31" s="472">
        <v>3307087</v>
      </c>
      <c r="E31" s="190">
        <v>4330709</v>
      </c>
      <c r="F31" s="184">
        <f t="shared" si="0"/>
        <v>7637796</v>
      </c>
      <c r="G31" s="885"/>
    </row>
    <row r="32" spans="1:7" ht="25.5" x14ac:dyDescent="0.2">
      <c r="A32" s="181">
        <v>110</v>
      </c>
      <c r="B32" s="471" t="s">
        <v>25</v>
      </c>
      <c r="C32" s="576">
        <v>6886808</v>
      </c>
      <c r="D32" s="472">
        <v>1743313</v>
      </c>
      <c r="E32" s="190">
        <v>1594488</v>
      </c>
      <c r="F32" s="184">
        <f t="shared" si="0"/>
        <v>3337801</v>
      </c>
      <c r="G32" s="885"/>
    </row>
    <row r="33" spans="1:7" x14ac:dyDescent="0.2">
      <c r="A33" s="181">
        <v>111</v>
      </c>
      <c r="B33" s="521" t="s">
        <v>26</v>
      </c>
      <c r="C33" s="598">
        <f>SUM(C28:C32)</f>
        <v>32713501</v>
      </c>
      <c r="D33" s="522">
        <f>SUM(D28:D32)</f>
        <v>8200000</v>
      </c>
      <c r="E33" s="193">
        <f>SUM(E28:E32)</f>
        <v>7500000</v>
      </c>
      <c r="F33" s="184">
        <f t="shared" si="0"/>
        <v>15700000</v>
      </c>
      <c r="G33" s="885">
        <f>G28+G29+G30+G31+G32</f>
        <v>0</v>
      </c>
    </row>
    <row r="34" spans="1:7" x14ac:dyDescent="0.2">
      <c r="A34" s="181">
        <v>112</v>
      </c>
      <c r="B34" s="471" t="s">
        <v>27</v>
      </c>
      <c r="C34" s="576">
        <v>37513119</v>
      </c>
      <c r="D34" s="472">
        <v>55909172</v>
      </c>
      <c r="E34" s="190">
        <v>6003008</v>
      </c>
      <c r="F34" s="184">
        <f t="shared" si="0"/>
        <v>61912180</v>
      </c>
      <c r="G34" s="885">
        <v>793209</v>
      </c>
    </row>
    <row r="35" spans="1:7" x14ac:dyDescent="0.2">
      <c r="A35" s="181"/>
      <c r="B35" s="471" t="s">
        <v>310</v>
      </c>
      <c r="C35" s="576"/>
      <c r="D35" s="472"/>
      <c r="E35" s="190"/>
      <c r="F35" s="184">
        <f t="shared" si="0"/>
        <v>0</v>
      </c>
      <c r="G35" s="885"/>
    </row>
    <row r="36" spans="1:7" x14ac:dyDescent="0.2">
      <c r="A36" s="181">
        <v>113</v>
      </c>
      <c r="B36" s="471" t="s">
        <v>28</v>
      </c>
      <c r="C36" s="576"/>
      <c r="D36" s="472"/>
      <c r="E36" s="190"/>
      <c r="F36" s="184">
        <f t="shared" si="0"/>
        <v>0</v>
      </c>
      <c r="G36" s="885"/>
    </row>
    <row r="37" spans="1:7" ht="25.5" x14ac:dyDescent="0.2">
      <c r="A37" s="181">
        <v>114</v>
      </c>
      <c r="B37" s="471" t="s">
        <v>29</v>
      </c>
      <c r="C37" s="576">
        <v>10115040</v>
      </c>
      <c r="D37" s="472">
        <v>15095476</v>
      </c>
      <c r="E37" s="190">
        <v>1283312</v>
      </c>
      <c r="F37" s="184">
        <f t="shared" si="0"/>
        <v>16378788</v>
      </c>
      <c r="G37" s="885">
        <v>132659</v>
      </c>
    </row>
    <row r="38" spans="1:7" x14ac:dyDescent="0.2">
      <c r="A38" s="181">
        <v>115</v>
      </c>
      <c r="B38" s="521" t="s">
        <v>30</v>
      </c>
      <c r="C38" s="598">
        <f>SUM(C34:C37)</f>
        <v>47628159</v>
      </c>
      <c r="D38" s="522">
        <f>SUM(D34:D37)</f>
        <v>71004648</v>
      </c>
      <c r="E38" s="193">
        <f>SUM(E34:E37)</f>
        <v>7286320</v>
      </c>
      <c r="F38" s="184">
        <f t="shared" si="0"/>
        <v>78290968</v>
      </c>
      <c r="G38" s="885">
        <f>G34+G35+G36+G37</f>
        <v>925868</v>
      </c>
    </row>
    <row r="39" spans="1:7" ht="25.5" x14ac:dyDescent="0.2">
      <c r="A39" s="181">
        <v>116</v>
      </c>
      <c r="B39" s="471" t="s">
        <v>334</v>
      </c>
      <c r="C39" s="585">
        <v>3749347</v>
      </c>
      <c r="D39" s="520"/>
      <c r="E39" s="188"/>
      <c r="F39" s="184">
        <f t="shared" si="0"/>
        <v>0</v>
      </c>
      <c r="G39" s="885"/>
    </row>
    <row r="40" spans="1:7" ht="25.5" x14ac:dyDescent="0.2">
      <c r="A40" s="181">
        <v>119</v>
      </c>
      <c r="B40" s="471" t="s">
        <v>335</v>
      </c>
      <c r="C40" s="576">
        <v>2692884</v>
      </c>
      <c r="D40" s="472">
        <v>21000000</v>
      </c>
      <c r="E40" s="190">
        <v>1908730</v>
      </c>
      <c r="F40" s="184">
        <f t="shared" si="0"/>
        <v>22908730</v>
      </c>
      <c r="G40" s="885">
        <f>G41+G42</f>
        <v>0</v>
      </c>
    </row>
    <row r="41" spans="1:7" ht="25.5" x14ac:dyDescent="0.2">
      <c r="A41" s="181">
        <v>118</v>
      </c>
      <c r="B41" s="471" t="s">
        <v>311</v>
      </c>
      <c r="C41" s="576"/>
      <c r="D41" s="472"/>
      <c r="E41" s="190"/>
      <c r="F41" s="184">
        <f t="shared" si="0"/>
        <v>0</v>
      </c>
      <c r="G41" s="885"/>
    </row>
    <row r="42" spans="1:7" x14ac:dyDescent="0.2">
      <c r="A42" s="181">
        <v>117</v>
      </c>
      <c r="B42" s="471" t="s">
        <v>312</v>
      </c>
      <c r="C42" s="576"/>
      <c r="D42" s="472">
        <v>1000000</v>
      </c>
      <c r="E42" s="190"/>
      <c r="F42" s="184">
        <f t="shared" si="0"/>
        <v>1000000</v>
      </c>
      <c r="G42" s="885"/>
    </row>
    <row r="43" spans="1:7" x14ac:dyDescent="0.2">
      <c r="A43" s="181">
        <v>120</v>
      </c>
      <c r="B43" s="521" t="s">
        <v>31</v>
      </c>
      <c r="C43" s="598">
        <f>C39+C40</f>
        <v>6442231</v>
      </c>
      <c r="D43" s="522">
        <f>D39+D40</f>
        <v>21000000</v>
      </c>
      <c r="E43" s="192">
        <f t="shared" ref="E43" si="1">E39+E40</f>
        <v>1908730</v>
      </c>
      <c r="F43" s="184">
        <f t="shared" si="0"/>
        <v>22908730</v>
      </c>
      <c r="G43" s="885">
        <f>G39+G40</f>
        <v>0</v>
      </c>
    </row>
    <row r="44" spans="1:7" x14ac:dyDescent="0.2">
      <c r="A44" s="181">
        <v>121</v>
      </c>
      <c r="B44" s="524" t="s">
        <v>32</v>
      </c>
      <c r="C44" s="599">
        <f>C6+C7+C8+C16+C27+C33+C38+C43</f>
        <v>659248447</v>
      </c>
      <c r="D44" s="525">
        <f>D6+D7+D8+D16+D27+D33+D38+D43</f>
        <v>773784019</v>
      </c>
      <c r="E44" s="198">
        <f>E6+E7+E8+E16+E27+E33+E38+E43</f>
        <v>39926179</v>
      </c>
      <c r="F44" s="184">
        <f t="shared" si="0"/>
        <v>813710198</v>
      </c>
      <c r="G44" s="885">
        <f>G6+G7+G8+G16+G27+G33+G38+G43</f>
        <v>116325287</v>
      </c>
    </row>
    <row r="45" spans="1:7" ht="25.5" x14ac:dyDescent="0.2">
      <c r="A45" s="181">
        <v>122</v>
      </c>
      <c r="B45" s="471" t="s">
        <v>33</v>
      </c>
      <c r="C45" s="575">
        <v>38932209</v>
      </c>
      <c r="D45" s="526">
        <v>32942479</v>
      </c>
      <c r="E45" s="190">
        <v>3963607</v>
      </c>
      <c r="F45" s="184">
        <f t="shared" si="0"/>
        <v>36906086</v>
      </c>
      <c r="G45" s="885">
        <v>36906086</v>
      </c>
    </row>
    <row r="46" spans="1:7" ht="25.5" x14ac:dyDescent="0.2">
      <c r="A46" s="181">
        <v>123</v>
      </c>
      <c r="B46" s="471" t="s">
        <v>34</v>
      </c>
      <c r="C46" s="600">
        <v>907860461</v>
      </c>
      <c r="D46" s="221">
        <v>1110742581</v>
      </c>
      <c r="E46" s="190">
        <v>3756364</v>
      </c>
      <c r="F46" s="184">
        <f t="shared" si="0"/>
        <v>1114498945</v>
      </c>
      <c r="G46" s="885">
        <v>217630295</v>
      </c>
    </row>
    <row r="47" spans="1:7" ht="25.5" x14ac:dyDescent="0.2">
      <c r="A47" s="181">
        <v>124</v>
      </c>
      <c r="B47" s="471" t="s">
        <v>583</v>
      </c>
      <c r="C47" s="601">
        <v>1300000000</v>
      </c>
      <c r="D47" s="596"/>
      <c r="E47" s="529">
        <v>380000000</v>
      </c>
      <c r="F47" s="184">
        <f t="shared" si="0"/>
        <v>380000000</v>
      </c>
      <c r="G47" s="885">
        <v>380000000</v>
      </c>
    </row>
    <row r="48" spans="1:7" x14ac:dyDescent="0.2">
      <c r="A48" s="181">
        <v>125</v>
      </c>
      <c r="B48" s="471" t="s">
        <v>35</v>
      </c>
      <c r="C48" s="585">
        <f>SUM(C45:C47)</f>
        <v>2246792670</v>
      </c>
      <c r="D48" s="520">
        <f>SUM(D45:D47)</f>
        <v>1143685060</v>
      </c>
      <c r="E48" s="188">
        <f t="shared" ref="E48" si="2">SUM(E45:E47)</f>
        <v>387719971</v>
      </c>
      <c r="F48" s="184">
        <f t="shared" si="0"/>
        <v>1531405031</v>
      </c>
      <c r="G48" s="885">
        <f>G45+G46+G47</f>
        <v>634536381</v>
      </c>
    </row>
    <row r="49" spans="1:7" ht="13.5" thickBot="1" x14ac:dyDescent="0.25">
      <c r="A49" s="181">
        <v>126</v>
      </c>
      <c r="B49" s="527" t="s">
        <v>36</v>
      </c>
      <c r="C49" s="602">
        <f>C48</f>
        <v>2246792670</v>
      </c>
      <c r="D49" s="528">
        <f>D48</f>
        <v>1143685060</v>
      </c>
      <c r="E49" s="201">
        <f>E48</f>
        <v>387719971</v>
      </c>
      <c r="F49" s="184">
        <f t="shared" si="0"/>
        <v>1531405031</v>
      </c>
      <c r="G49" s="885">
        <f>G48</f>
        <v>634536381</v>
      </c>
    </row>
    <row r="50" spans="1:7" ht="14.25" thickTop="1" thickBot="1" x14ac:dyDescent="0.25">
      <c r="A50" s="181">
        <v>127</v>
      </c>
      <c r="B50" s="18" t="s">
        <v>37</v>
      </c>
      <c r="C50" s="603">
        <f>C44+C49</f>
        <v>2906041117</v>
      </c>
      <c r="D50" s="17">
        <f>D44+D49</f>
        <v>1917469079</v>
      </c>
      <c r="E50" s="9">
        <f>E44+E49</f>
        <v>427646150</v>
      </c>
      <c r="F50" s="184">
        <f t="shared" si="0"/>
        <v>2345115229</v>
      </c>
      <c r="G50" s="893">
        <f>G44+G49</f>
        <v>750861668</v>
      </c>
    </row>
    <row r="51" spans="1:7" ht="13.5" thickTop="1" x14ac:dyDescent="0.2">
      <c r="D51" s="514"/>
      <c r="E51" s="514"/>
      <c r="F51" s="516">
        <f>'18a'!F81-'19a'!F50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34" activePane="bottomLeft" state="frozen"/>
      <selection activeCell="G44" sqref="G44"/>
      <selection pane="bottomLeft" activeCell="D2" sqref="D2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7" x14ac:dyDescent="0.2">
      <c r="B1" s="157" t="s">
        <v>264</v>
      </c>
      <c r="D1" s="358" t="s">
        <v>702</v>
      </c>
    </row>
    <row r="2" spans="1:7" x14ac:dyDescent="0.2">
      <c r="B2" s="157" t="s">
        <v>615</v>
      </c>
      <c r="D2" s="145" t="s">
        <v>724</v>
      </c>
    </row>
    <row r="3" spans="1:7" x14ac:dyDescent="0.2">
      <c r="B3" s="157"/>
      <c r="D3" t="s">
        <v>75</v>
      </c>
    </row>
    <row r="4" spans="1:7" x14ac:dyDescent="0.2">
      <c r="B4" s="157" t="s">
        <v>573</v>
      </c>
    </row>
    <row r="5" spans="1:7" ht="25.5" x14ac:dyDescent="0.2">
      <c r="A5" s="176" t="s">
        <v>1</v>
      </c>
      <c r="B5" s="177" t="s">
        <v>306</v>
      </c>
      <c r="C5" s="574" t="s">
        <v>641</v>
      </c>
      <c r="D5" s="594" t="s">
        <v>356</v>
      </c>
      <c r="E5" s="513" t="s">
        <v>572</v>
      </c>
      <c r="F5" s="513" t="s">
        <v>571</v>
      </c>
      <c r="G5" s="891" t="s">
        <v>664</v>
      </c>
    </row>
    <row r="6" spans="1:7" x14ac:dyDescent="0.2">
      <c r="A6" s="181">
        <v>27</v>
      </c>
      <c r="B6" s="182" t="s">
        <v>3</v>
      </c>
      <c r="C6" s="597">
        <v>272666978</v>
      </c>
      <c r="D6" s="595">
        <v>323971994</v>
      </c>
      <c r="E6" s="184">
        <v>16314925</v>
      </c>
      <c r="F6" s="184">
        <f>SUM(D6:E6)</f>
        <v>340286919</v>
      </c>
      <c r="G6" s="879">
        <v>75077252</v>
      </c>
    </row>
    <row r="7" spans="1:7" ht="25.5" x14ac:dyDescent="0.2">
      <c r="A7" s="181">
        <v>28</v>
      </c>
      <c r="B7" s="182" t="s">
        <v>4</v>
      </c>
      <c r="C7" s="597">
        <v>40984182</v>
      </c>
      <c r="D7" s="595">
        <v>49434634</v>
      </c>
      <c r="E7" s="184">
        <v>2456903</v>
      </c>
      <c r="F7" s="184">
        <f t="shared" ref="F7:F50" si="0">SUM(D7:E7)</f>
        <v>51891537</v>
      </c>
      <c r="G7" s="879">
        <v>13174898</v>
      </c>
    </row>
    <row r="8" spans="1:7" x14ac:dyDescent="0.2">
      <c r="A8" s="181">
        <v>87</v>
      </c>
      <c r="B8" s="182" t="s">
        <v>5</v>
      </c>
      <c r="C8" s="597">
        <v>41103913</v>
      </c>
      <c r="D8" s="595">
        <v>64557700</v>
      </c>
      <c r="E8" s="184">
        <v>-2406860</v>
      </c>
      <c r="F8" s="184">
        <f t="shared" si="0"/>
        <v>62150840</v>
      </c>
      <c r="G8" s="879">
        <v>9986958</v>
      </c>
    </row>
    <row r="9" spans="1:7" x14ac:dyDescent="0.2">
      <c r="A9" s="181">
        <v>88</v>
      </c>
      <c r="B9" s="185" t="s">
        <v>6</v>
      </c>
      <c r="C9" s="585">
        <f>C10</f>
        <v>0</v>
      </c>
      <c r="D9" s="520">
        <f>D10</f>
        <v>0</v>
      </c>
      <c r="E9" s="188">
        <f>E10</f>
        <v>0</v>
      </c>
      <c r="F9" s="184">
        <f t="shared" si="0"/>
        <v>0</v>
      </c>
      <c r="G9" s="879"/>
    </row>
    <row r="10" spans="1:7" ht="25.5" x14ac:dyDescent="0.2">
      <c r="A10" s="181">
        <v>89</v>
      </c>
      <c r="B10" s="185" t="s">
        <v>7</v>
      </c>
      <c r="C10" s="576"/>
      <c r="D10" s="472"/>
      <c r="E10" s="190"/>
      <c r="F10" s="184">
        <f t="shared" si="0"/>
        <v>0</v>
      </c>
      <c r="G10" s="879"/>
    </row>
    <row r="11" spans="1:7" x14ac:dyDescent="0.2">
      <c r="A11" s="181">
        <v>90</v>
      </c>
      <c r="B11" s="185" t="s">
        <v>8</v>
      </c>
      <c r="C11" s="585">
        <f>C12</f>
        <v>0</v>
      </c>
      <c r="D11" s="520">
        <f>D12</f>
        <v>0</v>
      </c>
      <c r="E11" s="188">
        <f>E12</f>
        <v>0</v>
      </c>
      <c r="F11" s="184">
        <f t="shared" si="0"/>
        <v>0</v>
      </c>
      <c r="G11" s="879"/>
    </row>
    <row r="12" spans="1:7" ht="25.5" x14ac:dyDescent="0.2">
      <c r="A12" s="181">
        <v>91</v>
      </c>
      <c r="B12" s="185" t="s">
        <v>9</v>
      </c>
      <c r="C12" s="585"/>
      <c r="D12" s="520"/>
      <c r="E12" s="188"/>
      <c r="F12" s="184">
        <f t="shared" si="0"/>
        <v>0</v>
      </c>
      <c r="G12" s="879"/>
    </row>
    <row r="13" spans="1:7" x14ac:dyDescent="0.2">
      <c r="A13" s="181">
        <v>92</v>
      </c>
      <c r="B13" s="185" t="s">
        <v>10</v>
      </c>
      <c r="C13" s="585">
        <f>SUM(C14:C15)</f>
        <v>0</v>
      </c>
      <c r="D13" s="520">
        <f>SUM(D14:D15)</f>
        <v>0</v>
      </c>
      <c r="E13" s="188">
        <f>SUM(E14:E15)</f>
        <v>0</v>
      </c>
      <c r="F13" s="184">
        <f t="shared" si="0"/>
        <v>0</v>
      </c>
      <c r="G13" s="879"/>
    </row>
    <row r="14" spans="1:7" x14ac:dyDescent="0.2">
      <c r="A14" s="181">
        <v>93</v>
      </c>
      <c r="B14" s="185" t="s">
        <v>11</v>
      </c>
      <c r="C14" s="576"/>
      <c r="D14" s="472"/>
      <c r="E14" s="190"/>
      <c r="F14" s="184">
        <f t="shared" si="0"/>
        <v>0</v>
      </c>
      <c r="G14" s="879"/>
    </row>
    <row r="15" spans="1:7" x14ac:dyDescent="0.2">
      <c r="A15" s="181">
        <v>94</v>
      </c>
      <c r="B15" s="185" t="s">
        <v>12</v>
      </c>
      <c r="C15" s="576"/>
      <c r="D15" s="472"/>
      <c r="E15" s="190"/>
      <c r="F15" s="184">
        <f t="shared" si="0"/>
        <v>0</v>
      </c>
      <c r="G15" s="879"/>
    </row>
    <row r="16" spans="1:7" x14ac:dyDescent="0.2">
      <c r="A16" s="181">
        <v>96</v>
      </c>
      <c r="B16" s="191" t="s">
        <v>13</v>
      </c>
      <c r="C16" s="598">
        <f>C9+C11+C13</f>
        <v>0</v>
      </c>
      <c r="D16" s="522">
        <f>D9+D11+D13</f>
        <v>0</v>
      </c>
      <c r="E16" s="193">
        <f>E9+E11+E13</f>
        <v>0</v>
      </c>
      <c r="F16" s="184">
        <f t="shared" si="0"/>
        <v>0</v>
      </c>
      <c r="G16" s="879">
        <f>G9+G11+G13</f>
        <v>0</v>
      </c>
    </row>
    <row r="17" spans="1:7" ht="18.75" customHeight="1" x14ac:dyDescent="0.2">
      <c r="A17" s="181">
        <v>97</v>
      </c>
      <c r="B17" s="185" t="s">
        <v>570</v>
      </c>
      <c r="C17" s="576"/>
      <c r="D17" s="472"/>
      <c r="E17" s="190"/>
      <c r="F17" s="184">
        <f t="shared" si="0"/>
        <v>0</v>
      </c>
      <c r="G17" s="879"/>
    </row>
    <row r="18" spans="1:7" ht="25.5" x14ac:dyDescent="0.2">
      <c r="A18" s="181">
        <v>98</v>
      </c>
      <c r="B18" s="185" t="s">
        <v>15</v>
      </c>
      <c r="C18" s="579">
        <f>SUM(C19:C22)</f>
        <v>0</v>
      </c>
      <c r="D18" s="523">
        <f>SUM(D19:D22)</f>
        <v>0</v>
      </c>
      <c r="E18" s="195">
        <f>SUM(E19:E22)</f>
        <v>0</v>
      </c>
      <c r="F18" s="184">
        <f t="shared" si="0"/>
        <v>0</v>
      </c>
      <c r="G18" s="879"/>
    </row>
    <row r="19" spans="1:7" x14ac:dyDescent="0.2">
      <c r="A19" s="181">
        <v>99</v>
      </c>
      <c r="B19" s="185" t="s">
        <v>707</v>
      </c>
      <c r="C19" s="576"/>
      <c r="D19" s="472"/>
      <c r="E19" s="190"/>
      <c r="F19" s="184">
        <f t="shared" si="0"/>
        <v>0</v>
      </c>
      <c r="G19" s="879"/>
    </row>
    <row r="20" spans="1:7" x14ac:dyDescent="0.2">
      <c r="A20" s="181">
        <v>100</v>
      </c>
      <c r="B20" s="185" t="s">
        <v>16</v>
      </c>
      <c r="C20" s="576"/>
      <c r="D20" s="472"/>
      <c r="E20" s="190"/>
      <c r="F20" s="184">
        <f t="shared" si="0"/>
        <v>0</v>
      </c>
      <c r="G20" s="879"/>
    </row>
    <row r="21" spans="1:7" ht="25.5" x14ac:dyDescent="0.2">
      <c r="A21" s="181">
        <v>101</v>
      </c>
      <c r="B21" s="185" t="s">
        <v>17</v>
      </c>
      <c r="C21" s="576"/>
      <c r="D21" s="472"/>
      <c r="E21" s="190"/>
      <c r="F21" s="184">
        <f t="shared" si="0"/>
        <v>0</v>
      </c>
      <c r="G21" s="879"/>
    </row>
    <row r="22" spans="1:7" x14ac:dyDescent="0.2">
      <c r="A22" s="181">
        <v>102</v>
      </c>
      <c r="B22" s="185" t="s">
        <v>18</v>
      </c>
      <c r="C22" s="576"/>
      <c r="D22" s="472"/>
      <c r="E22" s="190"/>
      <c r="F22" s="184">
        <f t="shared" si="0"/>
        <v>0</v>
      </c>
      <c r="G22" s="879"/>
    </row>
    <row r="23" spans="1:7" x14ac:dyDescent="0.2">
      <c r="A23" s="416"/>
      <c r="B23" s="471" t="s">
        <v>536</v>
      </c>
      <c r="C23" s="604"/>
      <c r="D23" s="472"/>
      <c r="E23" s="418"/>
      <c r="F23" s="184">
        <f t="shared" si="0"/>
        <v>0</v>
      </c>
      <c r="G23" s="879"/>
    </row>
    <row r="24" spans="1:7" ht="25.5" x14ac:dyDescent="0.2">
      <c r="A24" s="181">
        <v>103</v>
      </c>
      <c r="B24" s="185" t="s">
        <v>333</v>
      </c>
      <c r="C24" s="576"/>
      <c r="D24" s="472"/>
      <c r="E24" s="190"/>
      <c r="F24" s="184">
        <f t="shared" si="0"/>
        <v>0</v>
      </c>
      <c r="G24" s="879"/>
    </row>
    <row r="25" spans="1:7" ht="16.5" customHeight="1" x14ac:dyDescent="0.2">
      <c r="A25" s="181"/>
      <c r="B25" s="185" t="s">
        <v>309</v>
      </c>
      <c r="C25" s="576"/>
      <c r="D25" s="472"/>
      <c r="E25" s="190"/>
      <c r="F25" s="184">
        <f t="shared" si="0"/>
        <v>0</v>
      </c>
      <c r="G25" s="879"/>
    </row>
    <row r="26" spans="1:7" ht="16.5" customHeight="1" x14ac:dyDescent="0.2">
      <c r="A26" s="181">
        <v>104</v>
      </c>
      <c r="B26" s="185" t="s">
        <v>19</v>
      </c>
      <c r="C26" s="576"/>
      <c r="D26" s="472"/>
      <c r="E26" s="190"/>
      <c r="F26" s="184">
        <f t="shared" si="0"/>
        <v>0</v>
      </c>
      <c r="G26" s="879"/>
    </row>
    <row r="27" spans="1:7" ht="18" customHeight="1" x14ac:dyDescent="0.2">
      <c r="A27" s="181">
        <v>105</v>
      </c>
      <c r="B27" s="191" t="s">
        <v>20</v>
      </c>
      <c r="C27" s="598">
        <f>C17+C18+C24+C25+C26</f>
        <v>0</v>
      </c>
      <c r="D27" s="522">
        <f>D17+D18+D24+D25+D26</f>
        <v>0</v>
      </c>
      <c r="E27" s="193">
        <f>E17+E18+E24+E25+E26</f>
        <v>0</v>
      </c>
      <c r="F27" s="184">
        <f t="shared" si="0"/>
        <v>0</v>
      </c>
      <c r="G27" s="879">
        <f>G17+G18+G24+G26</f>
        <v>0</v>
      </c>
    </row>
    <row r="28" spans="1:7" x14ac:dyDescent="0.2">
      <c r="A28" s="181">
        <v>106</v>
      </c>
      <c r="B28" s="185" t="s">
        <v>21</v>
      </c>
      <c r="C28" s="576"/>
      <c r="D28" s="472"/>
      <c r="E28" s="190"/>
      <c r="F28" s="184">
        <f t="shared" si="0"/>
        <v>0</v>
      </c>
      <c r="G28" s="879"/>
    </row>
    <row r="29" spans="1:7" x14ac:dyDescent="0.2">
      <c r="A29" s="181">
        <v>107</v>
      </c>
      <c r="B29" s="185" t="s">
        <v>22</v>
      </c>
      <c r="C29" s="576"/>
      <c r="D29" s="472"/>
      <c r="E29" s="190"/>
      <c r="F29" s="184">
        <f t="shared" si="0"/>
        <v>0</v>
      </c>
      <c r="G29" s="879"/>
    </row>
    <row r="30" spans="1:7" x14ac:dyDescent="0.2">
      <c r="A30" s="181">
        <v>108</v>
      </c>
      <c r="B30" s="185" t="s">
        <v>23</v>
      </c>
      <c r="C30" s="576">
        <v>365652</v>
      </c>
      <c r="D30" s="472">
        <v>3200000</v>
      </c>
      <c r="E30" s="190"/>
      <c r="F30" s="184">
        <f t="shared" si="0"/>
        <v>3200000</v>
      </c>
      <c r="G30" s="879">
        <v>291969</v>
      </c>
    </row>
    <row r="31" spans="1:7" x14ac:dyDescent="0.2">
      <c r="A31" s="181">
        <v>109</v>
      </c>
      <c r="B31" s="185" t="s">
        <v>24</v>
      </c>
      <c r="C31" s="576">
        <v>1177310</v>
      </c>
      <c r="D31" s="472">
        <v>1700000</v>
      </c>
      <c r="E31" s="190"/>
      <c r="F31" s="184">
        <f t="shared" si="0"/>
        <v>1700000</v>
      </c>
      <c r="G31" s="879">
        <v>865112</v>
      </c>
    </row>
    <row r="32" spans="1:7" ht="25.5" x14ac:dyDescent="0.2">
      <c r="A32" s="181">
        <v>110</v>
      </c>
      <c r="B32" s="185" t="s">
        <v>25</v>
      </c>
      <c r="C32" s="576">
        <v>411498</v>
      </c>
      <c r="D32" s="472">
        <v>1323000</v>
      </c>
      <c r="E32" s="190"/>
      <c r="F32" s="184">
        <f t="shared" si="0"/>
        <v>1323000</v>
      </c>
      <c r="G32" s="879">
        <v>296589</v>
      </c>
    </row>
    <row r="33" spans="1:7" x14ac:dyDescent="0.2">
      <c r="A33" s="181">
        <v>111</v>
      </c>
      <c r="B33" s="191" t="s">
        <v>26</v>
      </c>
      <c r="C33" s="598">
        <f>SUM(C28:C32)</f>
        <v>1954460</v>
      </c>
      <c r="D33" s="522">
        <f>SUM(D28:D32)</f>
        <v>6223000</v>
      </c>
      <c r="E33" s="193">
        <f>SUM(E28:E32)</f>
        <v>0</v>
      </c>
      <c r="F33" s="184">
        <f t="shared" si="0"/>
        <v>6223000</v>
      </c>
      <c r="G33" s="879">
        <f>SUM(G28:G32)</f>
        <v>1453670</v>
      </c>
    </row>
    <row r="34" spans="1:7" x14ac:dyDescent="0.2">
      <c r="A34" s="181">
        <v>112</v>
      </c>
      <c r="B34" s="185" t="s">
        <v>27</v>
      </c>
      <c r="C34" s="576"/>
      <c r="D34" s="472"/>
      <c r="E34" s="190"/>
      <c r="F34" s="184">
        <f t="shared" si="0"/>
        <v>0</v>
      </c>
      <c r="G34" s="879"/>
    </row>
    <row r="35" spans="1:7" x14ac:dyDescent="0.2">
      <c r="A35" s="181"/>
      <c r="B35" s="185" t="s">
        <v>310</v>
      </c>
      <c r="C35" s="576"/>
      <c r="D35" s="472">
        <v>200000</v>
      </c>
      <c r="E35" s="190"/>
      <c r="F35" s="184">
        <f t="shared" si="0"/>
        <v>200000</v>
      </c>
      <c r="G35" s="879"/>
    </row>
    <row r="36" spans="1:7" x14ac:dyDescent="0.2">
      <c r="A36" s="181">
        <v>113</v>
      </c>
      <c r="B36" s="185" t="s">
        <v>28</v>
      </c>
      <c r="C36" s="576"/>
      <c r="D36" s="472"/>
      <c r="E36" s="190"/>
      <c r="F36" s="184">
        <f t="shared" si="0"/>
        <v>0</v>
      </c>
      <c r="G36" s="879"/>
    </row>
    <row r="37" spans="1:7" ht="25.5" x14ac:dyDescent="0.2">
      <c r="A37" s="181">
        <v>114</v>
      </c>
      <c r="B37" s="185" t="s">
        <v>29</v>
      </c>
      <c r="C37" s="576"/>
      <c r="D37" s="472">
        <v>54000</v>
      </c>
      <c r="E37" s="190"/>
      <c r="F37" s="184">
        <f t="shared" si="0"/>
        <v>54000</v>
      </c>
      <c r="G37" s="879"/>
    </row>
    <row r="38" spans="1:7" x14ac:dyDescent="0.2">
      <c r="A38" s="181">
        <v>115</v>
      </c>
      <c r="B38" s="191" t="s">
        <v>30</v>
      </c>
      <c r="C38" s="598">
        <f>SUM(C34:C37)</f>
        <v>0</v>
      </c>
      <c r="D38" s="522">
        <f>SUM(D34:D37)</f>
        <v>254000</v>
      </c>
      <c r="E38" s="193">
        <f>SUM(E34:E37)</f>
        <v>0</v>
      </c>
      <c r="F38" s="184">
        <f t="shared" si="0"/>
        <v>254000</v>
      </c>
      <c r="G38" s="879">
        <f>SUM(G34:G37)</f>
        <v>0</v>
      </c>
    </row>
    <row r="39" spans="1:7" ht="25.5" x14ac:dyDescent="0.2">
      <c r="A39" s="181">
        <v>116</v>
      </c>
      <c r="B39" s="185" t="s">
        <v>334</v>
      </c>
      <c r="C39" s="585">
        <f>SUM(C40:C42)</f>
        <v>0</v>
      </c>
      <c r="D39" s="520">
        <f>SUM(D40:D42)</f>
        <v>0</v>
      </c>
      <c r="E39" s="188">
        <f>SUM(E40:E42)</f>
        <v>0</v>
      </c>
      <c r="F39" s="184">
        <f t="shared" si="0"/>
        <v>0</v>
      </c>
      <c r="G39" s="879"/>
    </row>
    <row r="40" spans="1:7" ht="25.5" x14ac:dyDescent="0.2">
      <c r="A40" s="181">
        <v>119</v>
      </c>
      <c r="B40" s="185" t="s">
        <v>335</v>
      </c>
      <c r="C40" s="576"/>
      <c r="D40" s="472"/>
      <c r="E40" s="190"/>
      <c r="F40" s="184">
        <f t="shared" si="0"/>
        <v>0</v>
      </c>
      <c r="G40" s="879"/>
    </row>
    <row r="41" spans="1:7" ht="25.5" x14ac:dyDescent="0.2">
      <c r="A41" s="181">
        <v>118</v>
      </c>
      <c r="B41" s="185" t="s">
        <v>311</v>
      </c>
      <c r="C41" s="576"/>
      <c r="D41" s="472"/>
      <c r="E41" s="190"/>
      <c r="F41" s="184">
        <f t="shared" si="0"/>
        <v>0</v>
      </c>
      <c r="G41" s="879"/>
    </row>
    <row r="42" spans="1:7" x14ac:dyDescent="0.2">
      <c r="A42" s="181">
        <v>117</v>
      </c>
      <c r="B42" s="185" t="s">
        <v>312</v>
      </c>
      <c r="C42" s="576"/>
      <c r="D42" s="472"/>
      <c r="E42" s="190"/>
      <c r="F42" s="184">
        <f t="shared" si="0"/>
        <v>0</v>
      </c>
      <c r="G42" s="879"/>
    </row>
    <row r="43" spans="1:7" x14ac:dyDescent="0.2">
      <c r="A43" s="181">
        <v>120</v>
      </c>
      <c r="B43" s="191" t="s">
        <v>31</v>
      </c>
      <c r="C43" s="605">
        <f t="shared" ref="C43" si="1">C39+C40</f>
        <v>0</v>
      </c>
      <c r="D43" s="522">
        <f t="shared" ref="D43:E43" si="2">D39+D40</f>
        <v>0</v>
      </c>
      <c r="E43" s="192">
        <f t="shared" si="2"/>
        <v>0</v>
      </c>
      <c r="F43" s="184">
        <f t="shared" si="0"/>
        <v>0</v>
      </c>
      <c r="G43" s="879">
        <f>G39+G40</f>
        <v>0</v>
      </c>
    </row>
    <row r="44" spans="1:7" x14ac:dyDescent="0.2">
      <c r="A44" s="181">
        <v>121</v>
      </c>
      <c r="B44" s="196" t="s">
        <v>32</v>
      </c>
      <c r="C44" s="599">
        <f>C6+C7+C8+C16+C27+C33+C38+C43</f>
        <v>356709533</v>
      </c>
      <c r="D44" s="525">
        <f>D6+D7+D8+D16+D27+D33+D38+D43</f>
        <v>444441328</v>
      </c>
      <c r="E44" s="198">
        <f>E6+E7+E8+E16+E27+E33+E38+E43</f>
        <v>16364968</v>
      </c>
      <c r="F44" s="184">
        <f t="shared" si="0"/>
        <v>460806296</v>
      </c>
      <c r="G44" s="879">
        <f>G6+G7+G8+G16+G27+G33+G38+G43</f>
        <v>99692778</v>
      </c>
    </row>
    <row r="45" spans="1:7" ht="25.5" x14ac:dyDescent="0.2">
      <c r="A45" s="181">
        <v>122</v>
      </c>
      <c r="B45" s="185" t="s">
        <v>33</v>
      </c>
      <c r="C45" s="576"/>
      <c r="D45" s="472"/>
      <c r="E45" s="190"/>
      <c r="F45" s="184">
        <f t="shared" si="0"/>
        <v>0</v>
      </c>
      <c r="G45" s="879"/>
    </row>
    <row r="46" spans="1:7" ht="25.5" x14ac:dyDescent="0.2">
      <c r="A46" s="181">
        <v>123</v>
      </c>
      <c r="B46" s="185" t="s">
        <v>34</v>
      </c>
      <c r="C46" s="576"/>
      <c r="D46" s="472"/>
      <c r="E46" s="190"/>
      <c r="F46" s="184">
        <f t="shared" si="0"/>
        <v>0</v>
      </c>
      <c r="G46" s="879"/>
    </row>
    <row r="47" spans="1:7" ht="25.5" x14ac:dyDescent="0.2">
      <c r="A47" s="181">
        <v>124</v>
      </c>
      <c r="B47" s="471" t="s">
        <v>583</v>
      </c>
      <c r="C47" s="576"/>
      <c r="D47" s="596"/>
      <c r="E47" s="529"/>
      <c r="F47" s="184">
        <f t="shared" si="0"/>
        <v>0</v>
      </c>
      <c r="G47" s="879"/>
    </row>
    <row r="48" spans="1:7" x14ac:dyDescent="0.2">
      <c r="A48" s="181">
        <v>125</v>
      </c>
      <c r="B48" s="185" t="s">
        <v>35</v>
      </c>
      <c r="C48" s="585">
        <f t="shared" ref="C48" si="3">SUM(C45:C47)</f>
        <v>0</v>
      </c>
      <c r="D48" s="520">
        <f>SUM(D45:D47)</f>
        <v>0</v>
      </c>
      <c r="E48" s="188">
        <f t="shared" ref="E48" si="4">SUM(E45:E47)</f>
        <v>0</v>
      </c>
      <c r="F48" s="184">
        <f t="shared" si="0"/>
        <v>0</v>
      </c>
      <c r="G48" s="879">
        <f>SUM(G45:G47)</f>
        <v>0</v>
      </c>
    </row>
    <row r="49" spans="1:7" ht="13.5" thickBot="1" x14ac:dyDescent="0.25">
      <c r="A49" s="181">
        <v>126</v>
      </c>
      <c r="B49" s="199" t="s">
        <v>36</v>
      </c>
      <c r="C49" s="606">
        <f t="shared" ref="C49" si="5">C48</f>
        <v>0</v>
      </c>
      <c r="D49" s="528">
        <f>D48</f>
        <v>0</v>
      </c>
      <c r="E49" s="201">
        <f>E48</f>
        <v>0</v>
      </c>
      <c r="F49" s="184">
        <f t="shared" si="0"/>
        <v>0</v>
      </c>
      <c r="G49" s="879">
        <f>G48</f>
        <v>0</v>
      </c>
    </row>
    <row r="50" spans="1:7" ht="14.25" thickTop="1" thickBot="1" x14ac:dyDescent="0.25">
      <c r="A50" s="181">
        <v>127</v>
      </c>
      <c r="B50" s="18" t="s">
        <v>37</v>
      </c>
      <c r="C50" s="603">
        <f>C44+C49</f>
        <v>356709533</v>
      </c>
      <c r="D50" s="17">
        <f>D44+D49</f>
        <v>444441328</v>
      </c>
      <c r="E50" s="9">
        <f>E44+E49</f>
        <v>16364968</v>
      </c>
      <c r="F50" s="184">
        <f t="shared" si="0"/>
        <v>460806296</v>
      </c>
      <c r="G50" s="887">
        <f>G44+G49</f>
        <v>99692778</v>
      </c>
    </row>
    <row r="51" spans="1:7" ht="13.5" thickTop="1" x14ac:dyDescent="0.2">
      <c r="C51" s="155"/>
      <c r="D51" s="155"/>
      <c r="E51" s="155"/>
      <c r="F51" s="155">
        <f>'18b'!F81-'19b'!F50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27" activePane="bottomLeft" state="frozen"/>
      <selection activeCell="G44" sqref="G44"/>
      <selection pane="bottomLeft" activeCell="N37" sqref="N37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7" x14ac:dyDescent="0.2">
      <c r="B1" s="157" t="s">
        <v>264</v>
      </c>
      <c r="D1" s="358" t="s">
        <v>702</v>
      </c>
    </row>
    <row r="2" spans="1:7" x14ac:dyDescent="0.2">
      <c r="B2" s="157" t="s">
        <v>615</v>
      </c>
      <c r="D2" s="145" t="s">
        <v>723</v>
      </c>
    </row>
    <row r="3" spans="1:7" x14ac:dyDescent="0.2">
      <c r="B3" s="157"/>
      <c r="D3" t="s">
        <v>75</v>
      </c>
    </row>
    <row r="4" spans="1:7" x14ac:dyDescent="0.2">
      <c r="B4" s="157" t="s">
        <v>548</v>
      </c>
    </row>
    <row r="5" spans="1:7" ht="25.5" x14ac:dyDescent="0.2">
      <c r="A5" s="176" t="s">
        <v>1</v>
      </c>
      <c r="B5" s="177" t="s">
        <v>306</v>
      </c>
      <c r="C5" s="574" t="s">
        <v>641</v>
      </c>
      <c r="D5" s="594" t="s">
        <v>356</v>
      </c>
      <c r="E5" s="513" t="s">
        <v>572</v>
      </c>
      <c r="F5" s="513" t="s">
        <v>571</v>
      </c>
      <c r="G5" s="891" t="s">
        <v>664</v>
      </c>
    </row>
    <row r="6" spans="1:7" x14ac:dyDescent="0.2">
      <c r="A6" s="181">
        <v>27</v>
      </c>
      <c r="B6" s="182" t="s">
        <v>3</v>
      </c>
      <c r="C6" s="597">
        <v>137551292</v>
      </c>
      <c r="D6" s="595">
        <v>165957250</v>
      </c>
      <c r="E6" s="184">
        <v>5780000</v>
      </c>
      <c r="F6" s="184">
        <f>SUM(D6:E6)</f>
        <v>171737250</v>
      </c>
      <c r="G6" s="879">
        <v>38887371</v>
      </c>
    </row>
    <row r="7" spans="1:7" ht="25.5" x14ac:dyDescent="0.2">
      <c r="A7" s="181">
        <v>28</v>
      </c>
      <c r="B7" s="182" t="s">
        <v>4</v>
      </c>
      <c r="C7" s="597">
        <v>16604366</v>
      </c>
      <c r="D7" s="595">
        <v>19547486</v>
      </c>
      <c r="E7" s="184">
        <v>751400</v>
      </c>
      <c r="F7" s="184">
        <f t="shared" ref="F7:F50" si="0">SUM(D7:E7)</f>
        <v>20298886</v>
      </c>
      <c r="G7" s="879">
        <v>5273467</v>
      </c>
    </row>
    <row r="8" spans="1:7" x14ac:dyDescent="0.2">
      <c r="A8" s="181">
        <v>87</v>
      </c>
      <c r="B8" s="182" t="s">
        <v>5</v>
      </c>
      <c r="C8" s="597">
        <v>114294213</v>
      </c>
      <c r="D8" s="595">
        <v>113843857</v>
      </c>
      <c r="E8" s="184">
        <v>4934787</v>
      </c>
      <c r="F8" s="184">
        <f t="shared" si="0"/>
        <v>118778644</v>
      </c>
      <c r="G8" s="879">
        <v>22489144</v>
      </c>
    </row>
    <row r="9" spans="1:7" x14ac:dyDescent="0.2">
      <c r="A9" s="181">
        <v>88</v>
      </c>
      <c r="B9" s="185" t="s">
        <v>6</v>
      </c>
      <c r="C9" s="585">
        <f>C10</f>
        <v>0</v>
      </c>
      <c r="D9" s="520">
        <f>D10</f>
        <v>0</v>
      </c>
      <c r="E9" s="188">
        <f>E10</f>
        <v>0</v>
      </c>
      <c r="F9" s="184">
        <f t="shared" si="0"/>
        <v>0</v>
      </c>
      <c r="G9" s="879"/>
    </row>
    <row r="10" spans="1:7" ht="25.5" x14ac:dyDescent="0.2">
      <c r="A10" s="181">
        <v>89</v>
      </c>
      <c r="B10" s="185" t="s">
        <v>7</v>
      </c>
      <c r="C10" s="576"/>
      <c r="D10" s="472"/>
      <c r="E10" s="190"/>
      <c r="F10" s="184">
        <f t="shared" si="0"/>
        <v>0</v>
      </c>
      <c r="G10" s="879"/>
    </row>
    <row r="11" spans="1:7" x14ac:dyDescent="0.2">
      <c r="A11" s="181">
        <v>90</v>
      </c>
      <c r="B11" s="185" t="s">
        <v>8</v>
      </c>
      <c r="C11" s="585">
        <f>C12</f>
        <v>0</v>
      </c>
      <c r="D11" s="520">
        <f>D12</f>
        <v>0</v>
      </c>
      <c r="E11" s="188">
        <f>E12</f>
        <v>0</v>
      </c>
      <c r="F11" s="184">
        <f t="shared" si="0"/>
        <v>0</v>
      </c>
      <c r="G11" s="879"/>
    </row>
    <row r="12" spans="1:7" ht="25.5" x14ac:dyDescent="0.2">
      <c r="A12" s="181">
        <v>91</v>
      </c>
      <c r="B12" s="185" t="s">
        <v>9</v>
      </c>
      <c r="C12" s="585"/>
      <c r="D12" s="520"/>
      <c r="E12" s="188"/>
      <c r="F12" s="184">
        <f t="shared" si="0"/>
        <v>0</v>
      </c>
      <c r="G12" s="879"/>
    </row>
    <row r="13" spans="1:7" x14ac:dyDescent="0.2">
      <c r="A13" s="181">
        <v>92</v>
      </c>
      <c r="B13" s="185" t="s">
        <v>10</v>
      </c>
      <c r="C13" s="585">
        <f>SUM(C14:C15)</f>
        <v>0</v>
      </c>
      <c r="D13" s="520">
        <f>SUM(D14:D15)</f>
        <v>0</v>
      </c>
      <c r="E13" s="188">
        <f>SUM(E14:E15)</f>
        <v>0</v>
      </c>
      <c r="F13" s="184">
        <f t="shared" si="0"/>
        <v>0</v>
      </c>
      <c r="G13" s="879"/>
    </row>
    <row r="14" spans="1:7" x14ac:dyDescent="0.2">
      <c r="A14" s="181">
        <v>93</v>
      </c>
      <c r="B14" s="185" t="s">
        <v>11</v>
      </c>
      <c r="C14" s="576"/>
      <c r="D14" s="472"/>
      <c r="E14" s="190"/>
      <c r="F14" s="184">
        <f t="shared" si="0"/>
        <v>0</v>
      </c>
      <c r="G14" s="879"/>
    </row>
    <row r="15" spans="1:7" x14ac:dyDescent="0.2">
      <c r="A15" s="181">
        <v>94</v>
      </c>
      <c r="B15" s="185" t="s">
        <v>12</v>
      </c>
      <c r="C15" s="576"/>
      <c r="D15" s="472"/>
      <c r="E15" s="190"/>
      <c r="F15" s="184">
        <f t="shared" si="0"/>
        <v>0</v>
      </c>
      <c r="G15" s="879"/>
    </row>
    <row r="16" spans="1:7" x14ac:dyDescent="0.2">
      <c r="A16" s="181">
        <v>96</v>
      </c>
      <c r="B16" s="191" t="s">
        <v>13</v>
      </c>
      <c r="C16" s="598">
        <f>C9+C11+C13</f>
        <v>0</v>
      </c>
      <c r="D16" s="522">
        <f>D9+D11+D13</f>
        <v>0</v>
      </c>
      <c r="E16" s="193">
        <f>E9+E11+E13</f>
        <v>0</v>
      </c>
      <c r="F16" s="184">
        <f t="shared" si="0"/>
        <v>0</v>
      </c>
      <c r="G16" s="879">
        <f>G9+G11+G13</f>
        <v>0</v>
      </c>
    </row>
    <row r="17" spans="1:7" ht="18.75" customHeight="1" x14ac:dyDescent="0.2">
      <c r="A17" s="181">
        <v>97</v>
      </c>
      <c r="B17" s="185" t="s">
        <v>570</v>
      </c>
      <c r="C17" s="576"/>
      <c r="D17" s="472"/>
      <c r="E17" s="190"/>
      <c r="F17" s="184">
        <f t="shared" si="0"/>
        <v>0</v>
      </c>
      <c r="G17" s="879"/>
    </row>
    <row r="18" spans="1:7" ht="25.5" x14ac:dyDescent="0.2">
      <c r="A18" s="181">
        <v>98</v>
      </c>
      <c r="B18" s="185" t="s">
        <v>15</v>
      </c>
      <c r="C18" s="579">
        <f>SUM(C19:C22)</f>
        <v>0</v>
      </c>
      <c r="D18" s="523">
        <f>SUM(D19:D22)</f>
        <v>0</v>
      </c>
      <c r="E18" s="195">
        <f>SUM(E19:E22)</f>
        <v>0</v>
      </c>
      <c r="F18" s="184">
        <f t="shared" si="0"/>
        <v>0</v>
      </c>
      <c r="G18" s="879"/>
    </row>
    <row r="19" spans="1:7" x14ac:dyDescent="0.2">
      <c r="A19" s="181">
        <v>99</v>
      </c>
      <c r="B19" s="185" t="s">
        <v>707</v>
      </c>
      <c r="C19" s="576"/>
      <c r="D19" s="472"/>
      <c r="E19" s="190"/>
      <c r="F19" s="184">
        <f t="shared" si="0"/>
        <v>0</v>
      </c>
      <c r="G19" s="879"/>
    </row>
    <row r="20" spans="1:7" x14ac:dyDescent="0.2">
      <c r="A20" s="181">
        <v>100</v>
      </c>
      <c r="B20" s="185" t="s">
        <v>16</v>
      </c>
      <c r="C20" s="576"/>
      <c r="D20" s="472"/>
      <c r="E20" s="190"/>
      <c r="F20" s="184">
        <f t="shared" si="0"/>
        <v>0</v>
      </c>
      <c r="G20" s="879"/>
    </row>
    <row r="21" spans="1:7" ht="25.5" x14ac:dyDescent="0.2">
      <c r="A21" s="181">
        <v>101</v>
      </c>
      <c r="B21" s="185" t="s">
        <v>17</v>
      </c>
      <c r="C21" s="576"/>
      <c r="D21" s="472"/>
      <c r="E21" s="190"/>
      <c r="F21" s="184">
        <f t="shared" si="0"/>
        <v>0</v>
      </c>
      <c r="G21" s="879"/>
    </row>
    <row r="22" spans="1:7" x14ac:dyDescent="0.2">
      <c r="A22" s="181">
        <v>102</v>
      </c>
      <c r="B22" s="185" t="s">
        <v>18</v>
      </c>
      <c r="C22" s="576"/>
      <c r="D22" s="472"/>
      <c r="E22" s="190"/>
      <c r="F22" s="184">
        <f t="shared" si="0"/>
        <v>0</v>
      </c>
      <c r="G22" s="879"/>
    </row>
    <row r="23" spans="1:7" x14ac:dyDescent="0.2">
      <c r="A23" s="416"/>
      <c r="B23" s="471" t="s">
        <v>536</v>
      </c>
      <c r="C23" s="604"/>
      <c r="D23" s="472"/>
      <c r="E23" s="418"/>
      <c r="F23" s="184">
        <f t="shared" si="0"/>
        <v>0</v>
      </c>
      <c r="G23" s="879"/>
    </row>
    <row r="24" spans="1:7" ht="25.5" x14ac:dyDescent="0.2">
      <c r="A24" s="181">
        <v>103</v>
      </c>
      <c r="B24" s="185" t="s">
        <v>333</v>
      </c>
      <c r="C24" s="576"/>
      <c r="D24" s="472"/>
      <c r="E24" s="190"/>
      <c r="F24" s="184">
        <f t="shared" si="0"/>
        <v>0</v>
      </c>
      <c r="G24" s="879"/>
    </row>
    <row r="25" spans="1:7" ht="16.5" customHeight="1" x14ac:dyDescent="0.2">
      <c r="A25" s="181"/>
      <c r="B25" s="185" t="s">
        <v>309</v>
      </c>
      <c r="C25" s="576"/>
      <c r="D25" s="472"/>
      <c r="E25" s="190"/>
      <c r="F25" s="184">
        <f t="shared" si="0"/>
        <v>0</v>
      </c>
      <c r="G25" s="879"/>
    </row>
    <row r="26" spans="1:7" ht="16.5" customHeight="1" x14ac:dyDescent="0.2">
      <c r="A26" s="181">
        <v>104</v>
      </c>
      <c r="B26" s="185" t="s">
        <v>19</v>
      </c>
      <c r="C26" s="576"/>
      <c r="D26" s="472"/>
      <c r="E26" s="190"/>
      <c r="F26" s="184">
        <f t="shared" si="0"/>
        <v>0</v>
      </c>
      <c r="G26" s="879"/>
    </row>
    <row r="27" spans="1:7" ht="18" customHeight="1" x14ac:dyDescent="0.2">
      <c r="A27" s="181">
        <v>105</v>
      </c>
      <c r="B27" s="191" t="s">
        <v>20</v>
      </c>
      <c r="C27" s="598">
        <f>C17+C18+C24+C25+C26</f>
        <v>0</v>
      </c>
      <c r="D27" s="522">
        <f>D17+D18+D24+D25+D26</f>
        <v>0</v>
      </c>
      <c r="E27" s="193">
        <f>E17+E18+E24+E25+E26</f>
        <v>0</v>
      </c>
      <c r="F27" s="184">
        <f t="shared" si="0"/>
        <v>0</v>
      </c>
      <c r="G27" s="879">
        <f>G17+G18+G24+G26</f>
        <v>0</v>
      </c>
    </row>
    <row r="28" spans="1:7" x14ac:dyDescent="0.2">
      <c r="A28" s="181">
        <v>106</v>
      </c>
      <c r="B28" s="185" t="s">
        <v>21</v>
      </c>
      <c r="C28" s="576"/>
      <c r="D28" s="472">
        <v>30000</v>
      </c>
      <c r="E28" s="190"/>
      <c r="F28" s="184">
        <f t="shared" si="0"/>
        <v>30000</v>
      </c>
      <c r="G28" s="879"/>
    </row>
    <row r="29" spans="1:7" x14ac:dyDescent="0.2">
      <c r="A29" s="181">
        <v>107</v>
      </c>
      <c r="B29" s="185" t="s">
        <v>22</v>
      </c>
      <c r="C29" s="576"/>
      <c r="D29" s="472"/>
      <c r="E29" s="190"/>
      <c r="F29" s="184">
        <f t="shared" si="0"/>
        <v>0</v>
      </c>
      <c r="G29" s="879"/>
    </row>
    <row r="30" spans="1:7" x14ac:dyDescent="0.2">
      <c r="A30" s="181">
        <v>108</v>
      </c>
      <c r="B30" s="185" t="s">
        <v>23</v>
      </c>
      <c r="C30" s="576">
        <v>13378</v>
      </c>
      <c r="D30" s="472">
        <v>270000</v>
      </c>
      <c r="E30" s="190">
        <v>20000</v>
      </c>
      <c r="F30" s="184">
        <f t="shared" si="0"/>
        <v>290000</v>
      </c>
      <c r="G30" s="879">
        <v>267708</v>
      </c>
    </row>
    <row r="31" spans="1:7" x14ac:dyDescent="0.2">
      <c r="A31" s="181">
        <v>109</v>
      </c>
      <c r="B31" s="185" t="s">
        <v>24</v>
      </c>
      <c r="C31" s="576">
        <v>3963523</v>
      </c>
      <c r="D31" s="472">
        <v>4240000</v>
      </c>
      <c r="E31" s="190">
        <v>-20000</v>
      </c>
      <c r="F31" s="184">
        <f t="shared" si="0"/>
        <v>4220000</v>
      </c>
      <c r="G31" s="879">
        <v>196231</v>
      </c>
    </row>
    <row r="32" spans="1:7" ht="25.5" x14ac:dyDescent="0.2">
      <c r="A32" s="181">
        <v>110</v>
      </c>
      <c r="B32" s="185" t="s">
        <v>25</v>
      </c>
      <c r="C32" s="576">
        <v>916407</v>
      </c>
      <c r="D32" s="472">
        <v>1225800</v>
      </c>
      <c r="E32" s="190"/>
      <c r="F32" s="184">
        <f t="shared" si="0"/>
        <v>1225800</v>
      </c>
      <c r="G32" s="879">
        <v>125265</v>
      </c>
    </row>
    <row r="33" spans="1:7" x14ac:dyDescent="0.2">
      <c r="A33" s="181">
        <v>111</v>
      </c>
      <c r="B33" s="191" t="s">
        <v>26</v>
      </c>
      <c r="C33" s="598">
        <f>SUM(C28:C32)</f>
        <v>4893308</v>
      </c>
      <c r="D33" s="522">
        <f>SUM(D28:D32)</f>
        <v>5765800</v>
      </c>
      <c r="E33" s="193">
        <f>SUM(E28:E32)</f>
        <v>0</v>
      </c>
      <c r="F33" s="184">
        <f t="shared" si="0"/>
        <v>5765800</v>
      </c>
      <c r="G33" s="887">
        <f>SUM(G28:G32)</f>
        <v>589204</v>
      </c>
    </row>
    <row r="34" spans="1:7" x14ac:dyDescent="0.2">
      <c r="A34" s="181">
        <v>112</v>
      </c>
      <c r="B34" s="185" t="s">
        <v>27</v>
      </c>
      <c r="C34" s="576"/>
      <c r="D34" s="472"/>
      <c r="E34" s="190"/>
      <c r="F34" s="184">
        <f t="shared" si="0"/>
        <v>0</v>
      </c>
      <c r="G34" s="879"/>
    </row>
    <row r="35" spans="1:7" x14ac:dyDescent="0.2">
      <c r="A35" s="181"/>
      <c r="B35" s="185" t="s">
        <v>310</v>
      </c>
      <c r="C35" s="576"/>
      <c r="D35" s="472"/>
      <c r="E35" s="190"/>
      <c r="F35" s="184">
        <f t="shared" si="0"/>
        <v>0</v>
      </c>
      <c r="G35" s="879"/>
    </row>
    <row r="36" spans="1:7" x14ac:dyDescent="0.2">
      <c r="A36" s="181">
        <v>113</v>
      </c>
      <c r="B36" s="185" t="s">
        <v>28</v>
      </c>
      <c r="C36" s="576">
        <v>573330</v>
      </c>
      <c r="D36" s="472">
        <v>600000</v>
      </c>
      <c r="E36" s="190"/>
      <c r="F36" s="184">
        <f t="shared" si="0"/>
        <v>600000</v>
      </c>
      <c r="G36" s="879"/>
    </row>
    <row r="37" spans="1:7" ht="25.5" x14ac:dyDescent="0.2">
      <c r="A37" s="181">
        <v>114</v>
      </c>
      <c r="B37" s="185" t="s">
        <v>29</v>
      </c>
      <c r="C37" s="576">
        <v>154799</v>
      </c>
      <c r="D37" s="472">
        <v>62000</v>
      </c>
      <c r="E37" s="190"/>
      <c r="F37" s="184">
        <f t="shared" si="0"/>
        <v>62000</v>
      </c>
      <c r="G37" s="879"/>
    </row>
    <row r="38" spans="1:7" x14ac:dyDescent="0.2">
      <c r="A38" s="181">
        <v>115</v>
      </c>
      <c r="B38" s="191" t="s">
        <v>30</v>
      </c>
      <c r="C38" s="598">
        <f>SUM(C34:C37)</f>
        <v>728129</v>
      </c>
      <c r="D38" s="522">
        <f>SUM(D34:D37)</f>
        <v>662000</v>
      </c>
      <c r="E38" s="193">
        <f>SUM(E34:E37)</f>
        <v>0</v>
      </c>
      <c r="F38" s="184">
        <f t="shared" si="0"/>
        <v>662000</v>
      </c>
      <c r="G38" s="879">
        <f>SUM(G34:G37)</f>
        <v>0</v>
      </c>
    </row>
    <row r="39" spans="1:7" ht="25.5" x14ac:dyDescent="0.2">
      <c r="A39" s="181">
        <v>116</v>
      </c>
      <c r="B39" s="185" t="s">
        <v>334</v>
      </c>
      <c r="C39" s="585">
        <f>SUM(C40:C42)</f>
        <v>0</v>
      </c>
      <c r="D39" s="520">
        <f>SUM(D40:D42)</f>
        <v>0</v>
      </c>
      <c r="E39" s="188">
        <f>SUM(E40:E42)</f>
        <v>0</v>
      </c>
      <c r="F39" s="184">
        <f t="shared" si="0"/>
        <v>0</v>
      </c>
      <c r="G39" s="879"/>
    </row>
    <row r="40" spans="1:7" ht="25.5" x14ac:dyDescent="0.2">
      <c r="A40" s="181">
        <v>119</v>
      </c>
      <c r="B40" s="185" t="s">
        <v>335</v>
      </c>
      <c r="C40" s="576"/>
      <c r="D40" s="472"/>
      <c r="E40" s="190"/>
      <c r="F40" s="184">
        <f t="shared" si="0"/>
        <v>0</v>
      </c>
      <c r="G40" s="879"/>
    </row>
    <row r="41" spans="1:7" ht="25.5" x14ac:dyDescent="0.2">
      <c r="A41" s="181">
        <v>118</v>
      </c>
      <c r="B41" s="185" t="s">
        <v>311</v>
      </c>
      <c r="C41" s="576"/>
      <c r="D41" s="472"/>
      <c r="E41" s="190"/>
      <c r="F41" s="184">
        <f t="shared" si="0"/>
        <v>0</v>
      </c>
      <c r="G41" s="879"/>
    </row>
    <row r="42" spans="1:7" x14ac:dyDescent="0.2">
      <c r="A42" s="181">
        <v>117</v>
      </c>
      <c r="B42" s="185" t="s">
        <v>312</v>
      </c>
      <c r="C42" s="576"/>
      <c r="D42" s="472"/>
      <c r="E42" s="190"/>
      <c r="F42" s="184">
        <f t="shared" si="0"/>
        <v>0</v>
      </c>
      <c r="G42" s="879"/>
    </row>
    <row r="43" spans="1:7" x14ac:dyDescent="0.2">
      <c r="A43" s="181">
        <v>120</v>
      </c>
      <c r="B43" s="191" t="s">
        <v>31</v>
      </c>
      <c r="C43" s="605">
        <f t="shared" ref="C43" si="1">C39+C40</f>
        <v>0</v>
      </c>
      <c r="D43" s="522">
        <f t="shared" ref="D43:E43" si="2">D39+D40</f>
        <v>0</v>
      </c>
      <c r="E43" s="192">
        <f t="shared" si="2"/>
        <v>0</v>
      </c>
      <c r="F43" s="184">
        <f t="shared" si="0"/>
        <v>0</v>
      </c>
      <c r="G43" s="879">
        <f>G39+G40</f>
        <v>0</v>
      </c>
    </row>
    <row r="44" spans="1:7" x14ac:dyDescent="0.2">
      <c r="A44" s="181">
        <v>121</v>
      </c>
      <c r="B44" s="196" t="s">
        <v>32</v>
      </c>
      <c r="C44" s="599">
        <f>C6+C7+C8+C16+C27+C33+C38+C43</f>
        <v>274071308</v>
      </c>
      <c r="D44" s="525">
        <f>D6+D7+D8+D16+D27+D33+D38+D43</f>
        <v>305776393</v>
      </c>
      <c r="E44" s="198">
        <f>E6+E7+E8+E16+E27+E33+E38+E43</f>
        <v>11466187</v>
      </c>
      <c r="F44" s="184">
        <f t="shared" si="0"/>
        <v>317242580</v>
      </c>
      <c r="G44" s="879">
        <f>G6+G7+G8+G16+G27+G33+G38+G43</f>
        <v>67239186</v>
      </c>
    </row>
    <row r="45" spans="1:7" ht="25.5" x14ac:dyDescent="0.2">
      <c r="A45" s="181">
        <v>122</v>
      </c>
      <c r="B45" s="185" t="s">
        <v>33</v>
      </c>
      <c r="C45" s="576"/>
      <c r="D45" s="472"/>
      <c r="E45" s="190"/>
      <c r="F45" s="184">
        <f t="shared" si="0"/>
        <v>0</v>
      </c>
      <c r="G45" s="879"/>
    </row>
    <row r="46" spans="1:7" ht="25.5" x14ac:dyDescent="0.2">
      <c r="A46" s="181">
        <v>123</v>
      </c>
      <c r="B46" s="185" t="s">
        <v>34</v>
      </c>
      <c r="C46" s="576"/>
      <c r="D46" s="472"/>
      <c r="E46" s="190"/>
      <c r="F46" s="184">
        <f t="shared" si="0"/>
        <v>0</v>
      </c>
      <c r="G46" s="879"/>
    </row>
    <row r="47" spans="1:7" ht="25.5" x14ac:dyDescent="0.2">
      <c r="A47" s="416">
        <v>124</v>
      </c>
      <c r="B47" s="471" t="s">
        <v>583</v>
      </c>
      <c r="C47" s="576"/>
      <c r="D47" s="596"/>
      <c r="E47" s="529"/>
      <c r="F47" s="184">
        <f t="shared" ref="F47:F48" si="3">SUM(D47:E47)</f>
        <v>0</v>
      </c>
      <c r="G47" s="879"/>
    </row>
    <row r="48" spans="1:7" x14ac:dyDescent="0.2">
      <c r="A48" s="181">
        <v>125</v>
      </c>
      <c r="B48" s="185" t="s">
        <v>35</v>
      </c>
      <c r="C48" s="585">
        <f t="shared" ref="C48" si="4">SUM(C45:C47)</f>
        <v>0</v>
      </c>
      <c r="D48" s="520">
        <f>SUM(D45:D47)</f>
        <v>0</v>
      </c>
      <c r="E48" s="188">
        <f t="shared" ref="E48" si="5">SUM(E45:E47)</f>
        <v>0</v>
      </c>
      <c r="F48" s="184">
        <f t="shared" si="3"/>
        <v>0</v>
      </c>
      <c r="G48" s="879">
        <f>SUM(G45:G47)</f>
        <v>0</v>
      </c>
    </row>
    <row r="49" spans="1:7" ht="13.5" thickBot="1" x14ac:dyDescent="0.25">
      <c r="A49" s="416">
        <v>126</v>
      </c>
      <c r="B49" s="199" t="s">
        <v>36</v>
      </c>
      <c r="C49" s="606">
        <f t="shared" ref="C49" si="6">C48</f>
        <v>0</v>
      </c>
      <c r="D49" s="528">
        <f>D48</f>
        <v>0</v>
      </c>
      <c r="E49" s="201">
        <f>E48</f>
        <v>0</v>
      </c>
      <c r="F49" s="184">
        <f t="shared" si="0"/>
        <v>0</v>
      </c>
      <c r="G49" s="879">
        <f>G48</f>
        <v>0</v>
      </c>
    </row>
    <row r="50" spans="1:7" ht="14.25" thickTop="1" thickBot="1" x14ac:dyDescent="0.25">
      <c r="A50" s="181">
        <v>127</v>
      </c>
      <c r="B50" s="18" t="s">
        <v>37</v>
      </c>
      <c r="C50" s="603">
        <f>C44+C49</f>
        <v>274071308</v>
      </c>
      <c r="D50" s="17">
        <f>D44+D49</f>
        <v>305776393</v>
      </c>
      <c r="E50" s="9">
        <f>E44+E49</f>
        <v>11466187</v>
      </c>
      <c r="F50" s="184">
        <f t="shared" si="0"/>
        <v>317242580</v>
      </c>
      <c r="G50" s="887">
        <f>G44+G49</f>
        <v>67239186</v>
      </c>
    </row>
    <row r="51" spans="1:7" ht="13.5" thickTop="1" x14ac:dyDescent="0.2">
      <c r="D51" s="155"/>
      <c r="E51" s="155"/>
      <c r="F51" s="155">
        <f>'18c'!F81-'19c'!F50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36" activePane="bottomLeft" state="frozen"/>
      <selection activeCell="G44" sqref="G44"/>
      <selection pane="bottomLeft" activeCell="D2" sqref="D2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0.5703125" customWidth="1"/>
    <col min="243" max="243" width="6.42578125" customWidth="1"/>
    <col min="244" max="244" width="46.5703125" customWidth="1"/>
    <col min="245" max="245" width="29.42578125" customWidth="1"/>
    <col min="499" max="499" width="6.42578125" customWidth="1"/>
    <col min="500" max="500" width="46.5703125" customWidth="1"/>
    <col min="501" max="501" width="29.42578125" customWidth="1"/>
    <col min="755" max="755" width="6.42578125" customWidth="1"/>
    <col min="756" max="756" width="46.5703125" customWidth="1"/>
    <col min="757" max="757" width="29.42578125" customWidth="1"/>
    <col min="1011" max="1011" width="6.42578125" customWidth="1"/>
    <col min="1012" max="1012" width="46.5703125" customWidth="1"/>
    <col min="1013" max="1013" width="29.42578125" customWidth="1"/>
    <col min="1267" max="1267" width="6.42578125" customWidth="1"/>
    <col min="1268" max="1268" width="46.5703125" customWidth="1"/>
    <col min="1269" max="1269" width="29.42578125" customWidth="1"/>
    <col min="1523" max="1523" width="6.42578125" customWidth="1"/>
    <col min="1524" max="1524" width="46.5703125" customWidth="1"/>
    <col min="1525" max="1525" width="29.42578125" customWidth="1"/>
    <col min="1779" max="1779" width="6.42578125" customWidth="1"/>
    <col min="1780" max="1780" width="46.5703125" customWidth="1"/>
    <col min="1781" max="1781" width="29.42578125" customWidth="1"/>
    <col min="2035" max="2035" width="6.42578125" customWidth="1"/>
    <col min="2036" max="2036" width="46.5703125" customWidth="1"/>
    <col min="2037" max="2037" width="29.42578125" customWidth="1"/>
    <col min="2291" max="2291" width="6.42578125" customWidth="1"/>
    <col min="2292" max="2292" width="46.5703125" customWidth="1"/>
    <col min="2293" max="2293" width="29.42578125" customWidth="1"/>
    <col min="2547" max="2547" width="6.42578125" customWidth="1"/>
    <col min="2548" max="2548" width="46.5703125" customWidth="1"/>
    <col min="2549" max="2549" width="29.42578125" customWidth="1"/>
    <col min="2803" max="2803" width="6.42578125" customWidth="1"/>
    <col min="2804" max="2804" width="46.5703125" customWidth="1"/>
    <col min="2805" max="2805" width="29.42578125" customWidth="1"/>
    <col min="3059" max="3059" width="6.42578125" customWidth="1"/>
    <col min="3060" max="3060" width="46.5703125" customWidth="1"/>
    <col min="3061" max="3061" width="29.42578125" customWidth="1"/>
    <col min="3315" max="3315" width="6.42578125" customWidth="1"/>
    <col min="3316" max="3316" width="46.5703125" customWidth="1"/>
    <col min="3317" max="3317" width="29.42578125" customWidth="1"/>
    <col min="3571" max="3571" width="6.42578125" customWidth="1"/>
    <col min="3572" max="3572" width="46.5703125" customWidth="1"/>
    <col min="3573" max="3573" width="29.42578125" customWidth="1"/>
    <col min="3827" max="3827" width="6.42578125" customWidth="1"/>
    <col min="3828" max="3828" width="46.5703125" customWidth="1"/>
    <col min="3829" max="3829" width="29.42578125" customWidth="1"/>
    <col min="4083" max="4083" width="6.42578125" customWidth="1"/>
    <col min="4084" max="4084" width="46.5703125" customWidth="1"/>
    <col min="4085" max="4085" width="29.42578125" customWidth="1"/>
    <col min="4339" max="4339" width="6.42578125" customWidth="1"/>
    <col min="4340" max="4340" width="46.5703125" customWidth="1"/>
    <col min="4341" max="4341" width="29.42578125" customWidth="1"/>
    <col min="4595" max="4595" width="6.42578125" customWidth="1"/>
    <col min="4596" max="4596" width="46.5703125" customWidth="1"/>
    <col min="4597" max="4597" width="29.42578125" customWidth="1"/>
    <col min="4851" max="4851" width="6.42578125" customWidth="1"/>
    <col min="4852" max="4852" width="46.5703125" customWidth="1"/>
    <col min="4853" max="4853" width="29.42578125" customWidth="1"/>
    <col min="5107" max="5107" width="6.42578125" customWidth="1"/>
    <col min="5108" max="5108" width="46.5703125" customWidth="1"/>
    <col min="5109" max="5109" width="29.42578125" customWidth="1"/>
    <col min="5363" max="5363" width="6.42578125" customWidth="1"/>
    <col min="5364" max="5364" width="46.5703125" customWidth="1"/>
    <col min="5365" max="5365" width="29.42578125" customWidth="1"/>
    <col min="5619" max="5619" width="6.42578125" customWidth="1"/>
    <col min="5620" max="5620" width="46.5703125" customWidth="1"/>
    <col min="5621" max="5621" width="29.42578125" customWidth="1"/>
    <col min="5875" max="5875" width="6.42578125" customWidth="1"/>
    <col min="5876" max="5876" width="46.5703125" customWidth="1"/>
    <col min="5877" max="5877" width="29.42578125" customWidth="1"/>
    <col min="6131" max="6131" width="6.42578125" customWidth="1"/>
    <col min="6132" max="6132" width="46.5703125" customWidth="1"/>
    <col min="6133" max="6133" width="29.42578125" customWidth="1"/>
    <col min="6387" max="6387" width="6.42578125" customWidth="1"/>
    <col min="6388" max="6388" width="46.5703125" customWidth="1"/>
    <col min="6389" max="6389" width="29.42578125" customWidth="1"/>
    <col min="6643" max="6643" width="6.42578125" customWidth="1"/>
    <col min="6644" max="6644" width="46.5703125" customWidth="1"/>
    <col min="6645" max="6645" width="29.42578125" customWidth="1"/>
    <col min="6899" max="6899" width="6.42578125" customWidth="1"/>
    <col min="6900" max="6900" width="46.5703125" customWidth="1"/>
    <col min="6901" max="6901" width="29.42578125" customWidth="1"/>
    <col min="7155" max="7155" width="6.42578125" customWidth="1"/>
    <col min="7156" max="7156" width="46.5703125" customWidth="1"/>
    <col min="7157" max="7157" width="29.42578125" customWidth="1"/>
    <col min="7411" max="7411" width="6.42578125" customWidth="1"/>
    <col min="7412" max="7412" width="46.5703125" customWidth="1"/>
    <col min="7413" max="7413" width="29.42578125" customWidth="1"/>
    <col min="7667" max="7667" width="6.42578125" customWidth="1"/>
    <col min="7668" max="7668" width="46.5703125" customWidth="1"/>
    <col min="7669" max="7669" width="29.42578125" customWidth="1"/>
    <col min="7923" max="7923" width="6.42578125" customWidth="1"/>
    <col min="7924" max="7924" width="46.5703125" customWidth="1"/>
    <col min="7925" max="7925" width="29.42578125" customWidth="1"/>
    <col min="8179" max="8179" width="6.42578125" customWidth="1"/>
    <col min="8180" max="8180" width="46.5703125" customWidth="1"/>
    <col min="8181" max="8181" width="29.42578125" customWidth="1"/>
    <col min="8435" max="8435" width="6.42578125" customWidth="1"/>
    <col min="8436" max="8436" width="46.5703125" customWidth="1"/>
    <col min="8437" max="8437" width="29.42578125" customWidth="1"/>
    <col min="8691" max="8691" width="6.42578125" customWidth="1"/>
    <col min="8692" max="8692" width="46.5703125" customWidth="1"/>
    <col min="8693" max="8693" width="29.42578125" customWidth="1"/>
    <col min="8947" max="8947" width="6.42578125" customWidth="1"/>
    <col min="8948" max="8948" width="46.5703125" customWidth="1"/>
    <col min="8949" max="8949" width="29.42578125" customWidth="1"/>
    <col min="9203" max="9203" width="6.42578125" customWidth="1"/>
    <col min="9204" max="9204" width="46.5703125" customWidth="1"/>
    <col min="9205" max="9205" width="29.42578125" customWidth="1"/>
    <col min="9459" max="9459" width="6.42578125" customWidth="1"/>
    <col min="9460" max="9460" width="46.5703125" customWidth="1"/>
    <col min="9461" max="9461" width="29.42578125" customWidth="1"/>
    <col min="9715" max="9715" width="6.42578125" customWidth="1"/>
    <col min="9716" max="9716" width="46.5703125" customWidth="1"/>
    <col min="9717" max="9717" width="29.42578125" customWidth="1"/>
    <col min="9971" max="9971" width="6.42578125" customWidth="1"/>
    <col min="9972" max="9972" width="46.5703125" customWidth="1"/>
    <col min="9973" max="9973" width="29.42578125" customWidth="1"/>
    <col min="10227" max="10227" width="6.42578125" customWidth="1"/>
    <col min="10228" max="10228" width="46.5703125" customWidth="1"/>
    <col min="10229" max="10229" width="29.42578125" customWidth="1"/>
    <col min="10483" max="10483" width="6.42578125" customWidth="1"/>
    <col min="10484" max="10484" width="46.5703125" customWidth="1"/>
    <col min="10485" max="10485" width="29.42578125" customWidth="1"/>
    <col min="10739" max="10739" width="6.42578125" customWidth="1"/>
    <col min="10740" max="10740" width="46.5703125" customWidth="1"/>
    <col min="10741" max="10741" width="29.42578125" customWidth="1"/>
    <col min="10995" max="10995" width="6.42578125" customWidth="1"/>
    <col min="10996" max="10996" width="46.5703125" customWidth="1"/>
    <col min="10997" max="10997" width="29.42578125" customWidth="1"/>
    <col min="11251" max="11251" width="6.42578125" customWidth="1"/>
    <col min="11252" max="11252" width="46.5703125" customWidth="1"/>
    <col min="11253" max="11253" width="29.42578125" customWidth="1"/>
    <col min="11507" max="11507" width="6.42578125" customWidth="1"/>
    <col min="11508" max="11508" width="46.5703125" customWidth="1"/>
    <col min="11509" max="11509" width="29.42578125" customWidth="1"/>
    <col min="11763" max="11763" width="6.42578125" customWidth="1"/>
    <col min="11764" max="11764" width="46.5703125" customWidth="1"/>
    <col min="11765" max="11765" width="29.42578125" customWidth="1"/>
    <col min="12019" max="12019" width="6.42578125" customWidth="1"/>
    <col min="12020" max="12020" width="46.5703125" customWidth="1"/>
    <col min="12021" max="12021" width="29.42578125" customWidth="1"/>
    <col min="12275" max="12275" width="6.42578125" customWidth="1"/>
    <col min="12276" max="12276" width="46.5703125" customWidth="1"/>
    <col min="12277" max="12277" width="29.42578125" customWidth="1"/>
    <col min="12531" max="12531" width="6.42578125" customWidth="1"/>
    <col min="12532" max="12532" width="46.5703125" customWidth="1"/>
    <col min="12533" max="12533" width="29.42578125" customWidth="1"/>
    <col min="12787" max="12787" width="6.42578125" customWidth="1"/>
    <col min="12788" max="12788" width="46.5703125" customWidth="1"/>
    <col min="12789" max="12789" width="29.42578125" customWidth="1"/>
    <col min="13043" max="13043" width="6.42578125" customWidth="1"/>
    <col min="13044" max="13044" width="46.5703125" customWidth="1"/>
    <col min="13045" max="13045" width="29.42578125" customWidth="1"/>
    <col min="13299" max="13299" width="6.42578125" customWidth="1"/>
    <col min="13300" max="13300" width="46.5703125" customWidth="1"/>
    <col min="13301" max="13301" width="29.42578125" customWidth="1"/>
    <col min="13555" max="13555" width="6.42578125" customWidth="1"/>
    <col min="13556" max="13556" width="46.5703125" customWidth="1"/>
    <col min="13557" max="13557" width="29.42578125" customWidth="1"/>
    <col min="13811" max="13811" width="6.42578125" customWidth="1"/>
    <col min="13812" max="13812" width="46.5703125" customWidth="1"/>
    <col min="13813" max="13813" width="29.42578125" customWidth="1"/>
    <col min="14067" max="14067" width="6.42578125" customWidth="1"/>
    <col min="14068" max="14068" width="46.5703125" customWidth="1"/>
    <col min="14069" max="14069" width="29.42578125" customWidth="1"/>
    <col min="14323" max="14323" width="6.42578125" customWidth="1"/>
    <col min="14324" max="14324" width="46.5703125" customWidth="1"/>
    <col min="14325" max="14325" width="29.42578125" customWidth="1"/>
    <col min="14579" max="14579" width="6.42578125" customWidth="1"/>
    <col min="14580" max="14580" width="46.5703125" customWidth="1"/>
    <col min="14581" max="14581" width="29.42578125" customWidth="1"/>
    <col min="14835" max="14835" width="6.42578125" customWidth="1"/>
    <col min="14836" max="14836" width="46.5703125" customWidth="1"/>
    <col min="14837" max="14837" width="29.42578125" customWidth="1"/>
    <col min="15091" max="15091" width="6.42578125" customWidth="1"/>
    <col min="15092" max="15092" width="46.5703125" customWidth="1"/>
    <col min="15093" max="15093" width="29.42578125" customWidth="1"/>
    <col min="15347" max="15347" width="6.42578125" customWidth="1"/>
    <col min="15348" max="15348" width="46.5703125" customWidth="1"/>
    <col min="15349" max="15349" width="29.42578125" customWidth="1"/>
    <col min="15603" max="15603" width="6.42578125" customWidth="1"/>
    <col min="15604" max="15604" width="46.5703125" customWidth="1"/>
    <col min="15605" max="15605" width="29.42578125" customWidth="1"/>
    <col min="15859" max="15859" width="6.42578125" customWidth="1"/>
    <col min="15860" max="15860" width="46.5703125" customWidth="1"/>
    <col min="15861" max="15861" width="29.42578125" customWidth="1"/>
    <col min="16115" max="16115" width="6.42578125" customWidth="1"/>
    <col min="16116" max="16116" width="46.5703125" customWidth="1"/>
    <col min="16117" max="16117" width="29.42578125" customWidth="1"/>
  </cols>
  <sheetData>
    <row r="1" spans="1:7" x14ac:dyDescent="0.2">
      <c r="B1" s="157" t="s">
        <v>264</v>
      </c>
      <c r="D1" s="358" t="s">
        <v>702</v>
      </c>
    </row>
    <row r="2" spans="1:7" x14ac:dyDescent="0.2">
      <c r="B2" s="157" t="s">
        <v>615</v>
      </c>
      <c r="D2" s="145" t="s">
        <v>722</v>
      </c>
    </row>
    <row r="3" spans="1:7" x14ac:dyDescent="0.2">
      <c r="B3" s="157"/>
      <c r="D3" t="s">
        <v>75</v>
      </c>
    </row>
    <row r="4" spans="1:7" x14ac:dyDescent="0.2">
      <c r="B4" s="157" t="s">
        <v>547</v>
      </c>
    </row>
    <row r="5" spans="1:7" ht="25.5" x14ac:dyDescent="0.2">
      <c r="A5" s="176" t="s">
        <v>1</v>
      </c>
      <c r="B5" s="177" t="s">
        <v>306</v>
      </c>
      <c r="C5" s="574" t="s">
        <v>641</v>
      </c>
      <c r="D5" s="594" t="s">
        <v>356</v>
      </c>
      <c r="E5" s="513" t="s">
        <v>572</v>
      </c>
      <c r="F5" s="513" t="s">
        <v>571</v>
      </c>
      <c r="G5" s="891" t="s">
        <v>664</v>
      </c>
    </row>
    <row r="6" spans="1:7" x14ac:dyDescent="0.2">
      <c r="A6" s="181">
        <v>27</v>
      </c>
      <c r="B6" s="182" t="s">
        <v>3</v>
      </c>
      <c r="C6" s="597">
        <v>53502488</v>
      </c>
      <c r="D6" s="595">
        <v>58595945</v>
      </c>
      <c r="E6" s="184">
        <v>4450000</v>
      </c>
      <c r="F6" s="888">
        <f>SUM(D6:E6)</f>
        <v>63045945</v>
      </c>
      <c r="G6" s="889">
        <v>15098582</v>
      </c>
    </row>
    <row r="7" spans="1:7" ht="25.5" x14ac:dyDescent="0.2">
      <c r="A7" s="181">
        <v>28</v>
      </c>
      <c r="B7" s="182" t="s">
        <v>4</v>
      </c>
      <c r="C7" s="597">
        <v>5794452</v>
      </c>
      <c r="D7" s="595">
        <v>8551082</v>
      </c>
      <c r="E7" s="184">
        <v>506294</v>
      </c>
      <c r="F7" s="888">
        <f t="shared" ref="F7:F50" si="0">SUM(D7:E7)</f>
        <v>9057376</v>
      </c>
      <c r="G7" s="889">
        <v>2126535</v>
      </c>
    </row>
    <row r="8" spans="1:7" x14ac:dyDescent="0.2">
      <c r="A8" s="181">
        <v>87</v>
      </c>
      <c r="B8" s="182" t="s">
        <v>5</v>
      </c>
      <c r="C8" s="597">
        <v>45717505</v>
      </c>
      <c r="D8" s="595">
        <v>63301450</v>
      </c>
      <c r="E8" s="184">
        <v>2364000</v>
      </c>
      <c r="F8" s="888">
        <f t="shared" si="0"/>
        <v>65665450</v>
      </c>
      <c r="G8" s="889">
        <v>9459423</v>
      </c>
    </row>
    <row r="9" spans="1:7" x14ac:dyDescent="0.2">
      <c r="A9" s="181">
        <v>88</v>
      </c>
      <c r="B9" s="185" t="s">
        <v>6</v>
      </c>
      <c r="C9" s="585">
        <f>C10</f>
        <v>0</v>
      </c>
      <c r="D9" s="520">
        <f>D10</f>
        <v>0</v>
      </c>
      <c r="E9" s="188">
        <f>E10</f>
        <v>0</v>
      </c>
      <c r="F9" s="184">
        <f t="shared" si="0"/>
        <v>0</v>
      </c>
      <c r="G9" s="879"/>
    </row>
    <row r="10" spans="1:7" ht="25.5" x14ac:dyDescent="0.2">
      <c r="A10" s="181">
        <v>89</v>
      </c>
      <c r="B10" s="185" t="s">
        <v>7</v>
      </c>
      <c r="C10" s="576"/>
      <c r="D10" s="472"/>
      <c r="E10" s="190"/>
      <c r="F10" s="184">
        <f t="shared" si="0"/>
        <v>0</v>
      </c>
      <c r="G10" s="879"/>
    </row>
    <row r="11" spans="1:7" x14ac:dyDescent="0.2">
      <c r="A11" s="181">
        <v>90</v>
      </c>
      <c r="B11" s="185" t="s">
        <v>8</v>
      </c>
      <c r="C11" s="585">
        <f>C12</f>
        <v>0</v>
      </c>
      <c r="D11" s="520">
        <f>D12</f>
        <v>0</v>
      </c>
      <c r="E11" s="188">
        <f>E12</f>
        <v>0</v>
      </c>
      <c r="F11" s="184">
        <f t="shared" si="0"/>
        <v>0</v>
      </c>
      <c r="G11" s="879"/>
    </row>
    <row r="12" spans="1:7" ht="25.5" x14ac:dyDescent="0.2">
      <c r="A12" s="181">
        <v>91</v>
      </c>
      <c r="B12" s="185" t="s">
        <v>9</v>
      </c>
      <c r="C12" s="585"/>
      <c r="D12" s="520"/>
      <c r="E12" s="188"/>
      <c r="F12" s="184">
        <f t="shared" si="0"/>
        <v>0</v>
      </c>
      <c r="G12" s="879"/>
    </row>
    <row r="13" spans="1:7" x14ac:dyDescent="0.2">
      <c r="A13" s="181">
        <v>92</v>
      </c>
      <c r="B13" s="185" t="s">
        <v>10</v>
      </c>
      <c r="C13" s="585">
        <f>SUM(C14:C15)</f>
        <v>0</v>
      </c>
      <c r="D13" s="520">
        <f>SUM(D14:D15)</f>
        <v>0</v>
      </c>
      <c r="E13" s="188">
        <f>SUM(E14:E15)</f>
        <v>0</v>
      </c>
      <c r="F13" s="184">
        <f t="shared" si="0"/>
        <v>0</v>
      </c>
      <c r="G13" s="879"/>
    </row>
    <row r="14" spans="1:7" x14ac:dyDescent="0.2">
      <c r="A14" s="181">
        <v>93</v>
      </c>
      <c r="B14" s="185" t="s">
        <v>11</v>
      </c>
      <c r="C14" s="576"/>
      <c r="D14" s="472"/>
      <c r="E14" s="190"/>
      <c r="F14" s="184">
        <f t="shared" si="0"/>
        <v>0</v>
      </c>
      <c r="G14" s="879"/>
    </row>
    <row r="15" spans="1:7" x14ac:dyDescent="0.2">
      <c r="A15" s="181">
        <v>94</v>
      </c>
      <c r="B15" s="185" t="s">
        <v>12</v>
      </c>
      <c r="C15" s="576"/>
      <c r="D15" s="472"/>
      <c r="E15" s="190"/>
      <c r="F15" s="184">
        <f t="shared" si="0"/>
        <v>0</v>
      </c>
      <c r="G15" s="879"/>
    </row>
    <row r="16" spans="1:7" x14ac:dyDescent="0.2">
      <c r="A16" s="181">
        <v>96</v>
      </c>
      <c r="B16" s="191" t="s">
        <v>13</v>
      </c>
      <c r="C16" s="598">
        <f>C9+C11+C13</f>
        <v>0</v>
      </c>
      <c r="D16" s="522">
        <f>D9+D11+D13</f>
        <v>0</v>
      </c>
      <c r="E16" s="193">
        <f>E9+E11+E13</f>
        <v>0</v>
      </c>
      <c r="F16" s="184">
        <f t="shared" si="0"/>
        <v>0</v>
      </c>
      <c r="G16" s="879">
        <f>G9+G11+G13</f>
        <v>0</v>
      </c>
    </row>
    <row r="17" spans="1:7" ht="18.75" customHeight="1" x14ac:dyDescent="0.2">
      <c r="A17" s="181">
        <v>97</v>
      </c>
      <c r="B17" s="185" t="s">
        <v>570</v>
      </c>
      <c r="C17" s="576"/>
      <c r="D17" s="472"/>
      <c r="E17" s="190"/>
      <c r="F17" s="184">
        <f t="shared" si="0"/>
        <v>0</v>
      </c>
      <c r="G17" s="879"/>
    </row>
    <row r="18" spans="1:7" ht="25.5" x14ac:dyDescent="0.2">
      <c r="A18" s="181">
        <v>98</v>
      </c>
      <c r="B18" s="185" t="s">
        <v>15</v>
      </c>
      <c r="C18" s="579">
        <f>SUM(C19:C22)</f>
        <v>0</v>
      </c>
      <c r="D18" s="523">
        <f>SUM(D19:D22)</f>
        <v>0</v>
      </c>
      <c r="E18" s="195">
        <f>SUM(E19:E22)</f>
        <v>0</v>
      </c>
      <c r="F18" s="184">
        <f t="shared" si="0"/>
        <v>0</v>
      </c>
      <c r="G18" s="879"/>
    </row>
    <row r="19" spans="1:7" x14ac:dyDescent="0.2">
      <c r="A19" s="181">
        <v>99</v>
      </c>
      <c r="B19" s="185" t="s">
        <v>707</v>
      </c>
      <c r="C19" s="576"/>
      <c r="D19" s="472"/>
      <c r="E19" s="190"/>
      <c r="F19" s="184">
        <f t="shared" si="0"/>
        <v>0</v>
      </c>
      <c r="G19" s="879"/>
    </row>
    <row r="20" spans="1:7" x14ac:dyDescent="0.2">
      <c r="A20" s="181">
        <v>100</v>
      </c>
      <c r="B20" s="185" t="s">
        <v>16</v>
      </c>
      <c r="C20" s="576"/>
      <c r="D20" s="472"/>
      <c r="E20" s="190"/>
      <c r="F20" s="184">
        <f t="shared" si="0"/>
        <v>0</v>
      </c>
      <c r="G20" s="879"/>
    </row>
    <row r="21" spans="1:7" ht="25.5" x14ac:dyDescent="0.2">
      <c r="A21" s="181">
        <v>101</v>
      </c>
      <c r="B21" s="185" t="s">
        <v>17</v>
      </c>
      <c r="C21" s="576"/>
      <c r="D21" s="472"/>
      <c r="E21" s="190"/>
      <c r="F21" s="184">
        <f t="shared" si="0"/>
        <v>0</v>
      </c>
      <c r="G21" s="879"/>
    </row>
    <row r="22" spans="1:7" x14ac:dyDescent="0.2">
      <c r="A22" s="181">
        <v>102</v>
      </c>
      <c r="B22" s="185" t="s">
        <v>18</v>
      </c>
      <c r="C22" s="576"/>
      <c r="D22" s="472"/>
      <c r="E22" s="190"/>
      <c r="F22" s="184">
        <f t="shared" si="0"/>
        <v>0</v>
      </c>
      <c r="G22" s="879"/>
    </row>
    <row r="23" spans="1:7" x14ac:dyDescent="0.2">
      <c r="A23" s="416"/>
      <c r="B23" s="471" t="s">
        <v>536</v>
      </c>
      <c r="C23" s="604"/>
      <c r="D23" s="472"/>
      <c r="E23" s="418"/>
      <c r="F23" s="184">
        <f t="shared" si="0"/>
        <v>0</v>
      </c>
      <c r="G23" s="879"/>
    </row>
    <row r="24" spans="1:7" ht="25.5" x14ac:dyDescent="0.2">
      <c r="A24" s="181">
        <v>103</v>
      </c>
      <c r="B24" s="185" t="s">
        <v>333</v>
      </c>
      <c r="C24" s="576"/>
      <c r="D24" s="472"/>
      <c r="E24" s="190"/>
      <c r="F24" s="184">
        <f t="shared" si="0"/>
        <v>0</v>
      </c>
      <c r="G24" s="879"/>
    </row>
    <row r="25" spans="1:7" ht="16.5" customHeight="1" x14ac:dyDescent="0.2">
      <c r="A25" s="181"/>
      <c r="B25" s="185" t="s">
        <v>309</v>
      </c>
      <c r="C25" s="576"/>
      <c r="D25" s="472"/>
      <c r="E25" s="190"/>
      <c r="F25" s="184">
        <f t="shared" si="0"/>
        <v>0</v>
      </c>
      <c r="G25" s="879"/>
    </row>
    <row r="26" spans="1:7" ht="16.5" customHeight="1" x14ac:dyDescent="0.2">
      <c r="A26" s="181">
        <v>104</v>
      </c>
      <c r="B26" s="185" t="s">
        <v>19</v>
      </c>
      <c r="C26" s="576"/>
      <c r="D26" s="472"/>
      <c r="E26" s="190"/>
      <c r="F26" s="184">
        <f t="shared" si="0"/>
        <v>0</v>
      </c>
      <c r="G26" s="879"/>
    </row>
    <row r="27" spans="1:7" ht="18" customHeight="1" x14ac:dyDescent="0.2">
      <c r="A27" s="181">
        <v>105</v>
      </c>
      <c r="B27" s="191" t="s">
        <v>20</v>
      </c>
      <c r="C27" s="598">
        <f>C17+C18+C24+C25+C26</f>
        <v>0</v>
      </c>
      <c r="D27" s="522">
        <f>D17+D18+D24+D25+D26</f>
        <v>0</v>
      </c>
      <c r="E27" s="193">
        <f>E17+E18+E24+E25+E26</f>
        <v>0</v>
      </c>
      <c r="F27" s="184">
        <f t="shared" si="0"/>
        <v>0</v>
      </c>
      <c r="G27" s="889">
        <f>G17+G18+G24+G26</f>
        <v>0</v>
      </c>
    </row>
    <row r="28" spans="1:7" x14ac:dyDescent="0.2">
      <c r="A28" s="181">
        <v>106</v>
      </c>
      <c r="B28" s="185" t="s">
        <v>21</v>
      </c>
      <c r="C28" s="576"/>
      <c r="D28" s="472"/>
      <c r="E28" s="190"/>
      <c r="F28" s="184">
        <f t="shared" si="0"/>
        <v>0</v>
      </c>
      <c r="G28" s="879"/>
    </row>
    <row r="29" spans="1:7" x14ac:dyDescent="0.2">
      <c r="A29" s="181">
        <v>107</v>
      </c>
      <c r="B29" s="185" t="s">
        <v>22</v>
      </c>
      <c r="C29" s="576"/>
      <c r="D29" s="472"/>
      <c r="E29" s="190"/>
      <c r="F29" s="184">
        <f t="shared" si="0"/>
        <v>0</v>
      </c>
      <c r="G29" s="879"/>
    </row>
    <row r="30" spans="1:7" x14ac:dyDescent="0.2">
      <c r="A30" s="181">
        <v>108</v>
      </c>
      <c r="B30" s="185" t="s">
        <v>23</v>
      </c>
      <c r="C30" s="576">
        <v>668426</v>
      </c>
      <c r="D30" s="472">
        <v>1798000</v>
      </c>
      <c r="E30" s="190"/>
      <c r="F30" s="184">
        <f t="shared" si="0"/>
        <v>1798000</v>
      </c>
      <c r="G30" s="879"/>
    </row>
    <row r="31" spans="1:7" x14ac:dyDescent="0.2">
      <c r="A31" s="181">
        <v>109</v>
      </c>
      <c r="B31" s="185" t="s">
        <v>24</v>
      </c>
      <c r="C31" s="576">
        <v>2794891</v>
      </c>
      <c r="D31" s="472">
        <v>3566000</v>
      </c>
      <c r="E31" s="190">
        <v>-2362205</v>
      </c>
      <c r="F31" s="184">
        <f t="shared" si="0"/>
        <v>1203795</v>
      </c>
      <c r="G31" s="879">
        <v>150535</v>
      </c>
    </row>
    <row r="32" spans="1:7" ht="25.5" x14ac:dyDescent="0.2">
      <c r="A32" s="181">
        <v>110</v>
      </c>
      <c r="B32" s="185" t="s">
        <v>25</v>
      </c>
      <c r="C32" s="576">
        <v>493214</v>
      </c>
      <c r="D32" s="472">
        <v>1140280</v>
      </c>
      <c r="E32" s="190">
        <v>-637795</v>
      </c>
      <c r="F32" s="184">
        <f t="shared" si="0"/>
        <v>502485</v>
      </c>
      <c r="G32" s="879">
        <v>40644</v>
      </c>
    </row>
    <row r="33" spans="1:7" x14ac:dyDescent="0.2">
      <c r="A33" s="181">
        <v>111</v>
      </c>
      <c r="B33" s="191" t="s">
        <v>26</v>
      </c>
      <c r="C33" s="598">
        <f>SUM(C28:C32)</f>
        <v>3956531</v>
      </c>
      <c r="D33" s="522">
        <f>SUM(D28:D32)</f>
        <v>6504280</v>
      </c>
      <c r="E33" s="193">
        <f>SUM(E28:E32)</f>
        <v>-3000000</v>
      </c>
      <c r="F33" s="193">
        <f t="shared" si="0"/>
        <v>3504280</v>
      </c>
      <c r="G33" s="890">
        <f>SUM(G28:G32)</f>
        <v>191179</v>
      </c>
    </row>
    <row r="34" spans="1:7" x14ac:dyDescent="0.2">
      <c r="A34" s="181">
        <v>112</v>
      </c>
      <c r="B34" s="185" t="s">
        <v>27</v>
      </c>
      <c r="C34" s="576"/>
      <c r="D34" s="472"/>
      <c r="E34" s="190"/>
      <c r="F34" s="184">
        <f t="shared" si="0"/>
        <v>0</v>
      </c>
      <c r="G34" s="879">
        <v>0</v>
      </c>
    </row>
    <row r="35" spans="1:7" x14ac:dyDescent="0.2">
      <c r="A35" s="181"/>
      <c r="B35" s="185" t="s">
        <v>310</v>
      </c>
      <c r="C35" s="576"/>
      <c r="D35" s="472"/>
      <c r="E35" s="190"/>
      <c r="F35" s="184">
        <f t="shared" si="0"/>
        <v>0</v>
      </c>
      <c r="G35" s="879">
        <v>0</v>
      </c>
    </row>
    <row r="36" spans="1:7" x14ac:dyDescent="0.2">
      <c r="A36" s="181">
        <v>113</v>
      </c>
      <c r="B36" s="185" t="s">
        <v>28</v>
      </c>
      <c r="C36" s="576"/>
      <c r="D36" s="472"/>
      <c r="E36" s="190"/>
      <c r="F36" s="184">
        <f t="shared" si="0"/>
        <v>0</v>
      </c>
      <c r="G36" s="879">
        <v>0</v>
      </c>
    </row>
    <row r="37" spans="1:7" ht="25.5" x14ac:dyDescent="0.2">
      <c r="A37" s="181">
        <v>114</v>
      </c>
      <c r="B37" s="185" t="s">
        <v>29</v>
      </c>
      <c r="C37" s="576"/>
      <c r="D37" s="472"/>
      <c r="E37" s="190"/>
      <c r="F37" s="184">
        <f t="shared" si="0"/>
        <v>0</v>
      </c>
      <c r="G37" s="879">
        <v>0</v>
      </c>
    </row>
    <row r="38" spans="1:7" x14ac:dyDescent="0.2">
      <c r="A38" s="181">
        <v>115</v>
      </c>
      <c r="B38" s="191" t="s">
        <v>30</v>
      </c>
      <c r="C38" s="598">
        <f>SUM(C34:C37)</f>
        <v>0</v>
      </c>
      <c r="D38" s="522">
        <f>SUM(D34:D37)</f>
        <v>0</v>
      </c>
      <c r="E38" s="193">
        <f>SUM(E34:E37)</f>
        <v>0</v>
      </c>
      <c r="F38" s="184">
        <f t="shared" si="0"/>
        <v>0</v>
      </c>
      <c r="G38" s="879">
        <f>SUM(G34:G37)</f>
        <v>0</v>
      </c>
    </row>
    <row r="39" spans="1:7" ht="25.5" x14ac:dyDescent="0.2">
      <c r="A39" s="181">
        <v>116</v>
      </c>
      <c r="B39" s="185" t="s">
        <v>334</v>
      </c>
      <c r="C39" s="585">
        <f>SUM(C40:C42)</f>
        <v>0</v>
      </c>
      <c r="D39" s="520">
        <f>SUM(D40:D42)</f>
        <v>0</v>
      </c>
      <c r="E39" s="188">
        <f>SUM(E40:E42)</f>
        <v>0</v>
      </c>
      <c r="F39" s="184">
        <f t="shared" si="0"/>
        <v>0</v>
      </c>
      <c r="G39" s="879"/>
    </row>
    <row r="40" spans="1:7" ht="25.5" x14ac:dyDescent="0.2">
      <c r="A40" s="181">
        <v>119</v>
      </c>
      <c r="B40" s="185" t="s">
        <v>335</v>
      </c>
      <c r="C40" s="576"/>
      <c r="D40" s="472"/>
      <c r="E40" s="190"/>
      <c r="F40" s="184">
        <f t="shared" si="0"/>
        <v>0</v>
      </c>
      <c r="G40" s="879"/>
    </row>
    <row r="41" spans="1:7" ht="25.5" x14ac:dyDescent="0.2">
      <c r="A41" s="181">
        <v>118</v>
      </c>
      <c r="B41" s="185" t="s">
        <v>311</v>
      </c>
      <c r="C41" s="576"/>
      <c r="D41" s="472"/>
      <c r="E41" s="190"/>
      <c r="F41" s="184">
        <f t="shared" si="0"/>
        <v>0</v>
      </c>
      <c r="G41" s="879"/>
    </row>
    <row r="42" spans="1:7" x14ac:dyDescent="0.2">
      <c r="A42" s="181">
        <v>117</v>
      </c>
      <c r="B42" s="185" t="s">
        <v>312</v>
      </c>
      <c r="C42" s="576"/>
      <c r="D42" s="472"/>
      <c r="E42" s="190"/>
      <c r="F42" s="184">
        <f t="shared" si="0"/>
        <v>0</v>
      </c>
      <c r="G42" s="879"/>
    </row>
    <row r="43" spans="1:7" x14ac:dyDescent="0.2">
      <c r="A43" s="181">
        <v>120</v>
      </c>
      <c r="B43" s="191" t="s">
        <v>31</v>
      </c>
      <c r="C43" s="605">
        <f t="shared" ref="C43" si="1">C39+C40</f>
        <v>0</v>
      </c>
      <c r="D43" s="522">
        <f t="shared" ref="D43:E43" si="2">D39+D40</f>
        <v>0</v>
      </c>
      <c r="E43" s="192">
        <f t="shared" si="2"/>
        <v>0</v>
      </c>
      <c r="F43" s="184">
        <f t="shared" si="0"/>
        <v>0</v>
      </c>
      <c r="G43" s="879">
        <f>G39+G40</f>
        <v>0</v>
      </c>
    </row>
    <row r="44" spans="1:7" x14ac:dyDescent="0.2">
      <c r="A44" s="181">
        <v>121</v>
      </c>
      <c r="B44" s="196" t="s">
        <v>32</v>
      </c>
      <c r="C44" s="599">
        <f>C6+C7+C8+C16+C27+C33+C38+C43</f>
        <v>108970976</v>
      </c>
      <c r="D44" s="525">
        <f>D6+D7+D8+D16+D27+D33+D38+D43</f>
        <v>136952757</v>
      </c>
      <c r="E44" s="198">
        <f>E6+E7+E8+E16+E27+E33+E38+E43</f>
        <v>4320294</v>
      </c>
      <c r="F44" s="193">
        <f t="shared" si="0"/>
        <v>141273051</v>
      </c>
      <c r="G44" s="890">
        <f>G6+G7+G8+G16+G27+G33+G38+G43</f>
        <v>26875719</v>
      </c>
    </row>
    <row r="45" spans="1:7" ht="25.5" x14ac:dyDescent="0.2">
      <c r="A45" s="181">
        <v>122</v>
      </c>
      <c r="B45" s="185" t="s">
        <v>33</v>
      </c>
      <c r="C45" s="576"/>
      <c r="D45" s="472"/>
      <c r="E45" s="190"/>
      <c r="F45" s="184">
        <f t="shared" si="0"/>
        <v>0</v>
      </c>
      <c r="G45" s="879"/>
    </row>
    <row r="46" spans="1:7" ht="25.5" x14ac:dyDescent="0.2">
      <c r="A46" s="181">
        <v>123</v>
      </c>
      <c r="B46" s="185" t="s">
        <v>34</v>
      </c>
      <c r="C46" s="576"/>
      <c r="D46" s="472"/>
      <c r="E46" s="190"/>
      <c r="F46" s="184">
        <f t="shared" si="0"/>
        <v>0</v>
      </c>
      <c r="G46" s="879"/>
    </row>
    <row r="47" spans="1:7" ht="25.5" x14ac:dyDescent="0.2">
      <c r="A47" s="416">
        <v>124</v>
      </c>
      <c r="B47" s="471" t="s">
        <v>583</v>
      </c>
      <c r="C47" s="576"/>
      <c r="D47" s="596"/>
      <c r="E47" s="529"/>
      <c r="F47" s="184">
        <f t="shared" ref="F47:F48" si="3">SUM(D47:E47)</f>
        <v>0</v>
      </c>
      <c r="G47" s="879"/>
    </row>
    <row r="48" spans="1:7" x14ac:dyDescent="0.2">
      <c r="A48" s="181">
        <v>125</v>
      </c>
      <c r="B48" s="185" t="s">
        <v>35</v>
      </c>
      <c r="C48" s="585">
        <f t="shared" ref="C48" si="4">SUM(C45:C47)</f>
        <v>0</v>
      </c>
      <c r="D48" s="520">
        <f>SUM(D45:D47)</f>
        <v>0</v>
      </c>
      <c r="E48" s="188">
        <f t="shared" ref="E48" si="5">SUM(E45:E47)</f>
        <v>0</v>
      </c>
      <c r="F48" s="184">
        <f t="shared" si="3"/>
        <v>0</v>
      </c>
      <c r="G48" s="879">
        <f>G45+G46+G47</f>
        <v>0</v>
      </c>
    </row>
    <row r="49" spans="1:7" ht="13.5" thickBot="1" x14ac:dyDescent="0.25">
      <c r="A49" s="416">
        <v>126</v>
      </c>
      <c r="B49" s="199" t="s">
        <v>36</v>
      </c>
      <c r="C49" s="606">
        <f t="shared" ref="C49" si="6">C48</f>
        <v>0</v>
      </c>
      <c r="D49" s="528">
        <f>D48</f>
        <v>0</v>
      </c>
      <c r="E49" s="201">
        <f>E48</f>
        <v>0</v>
      </c>
      <c r="F49" s="184">
        <f t="shared" si="0"/>
        <v>0</v>
      </c>
      <c r="G49" s="879">
        <f>G48</f>
        <v>0</v>
      </c>
    </row>
    <row r="50" spans="1:7" ht="14.25" thickTop="1" thickBot="1" x14ac:dyDescent="0.25">
      <c r="A50" s="181">
        <v>127</v>
      </c>
      <c r="B50" s="18" t="s">
        <v>37</v>
      </c>
      <c r="C50" s="603">
        <f>C44+C49</f>
        <v>108970976</v>
      </c>
      <c r="D50" s="17">
        <f>D44+D49</f>
        <v>136952757</v>
      </c>
      <c r="E50" s="9">
        <f>E44+E49</f>
        <v>4320294</v>
      </c>
      <c r="F50" s="184">
        <f t="shared" si="0"/>
        <v>141273051</v>
      </c>
      <c r="G50" s="889">
        <f>G44+G49</f>
        <v>26875719</v>
      </c>
    </row>
    <row r="51" spans="1:7" ht="13.5" thickTop="1" x14ac:dyDescent="0.2">
      <c r="C51" s="155"/>
      <c r="D51" s="155"/>
      <c r="E51" s="155"/>
      <c r="F51" s="155">
        <f>'18d'!F81-'19d'!F50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pane ySplit="5" topLeftCell="A36" activePane="bottomLeft" state="frozen"/>
      <selection activeCell="G44" sqref="G44"/>
      <selection pane="bottomLeft" activeCell="G64" sqref="G64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6" customWidth="1"/>
    <col min="6" max="6" width="12.7109375" customWidth="1"/>
    <col min="7" max="7" width="11.140625" bestFit="1" customWidth="1"/>
    <col min="242" max="242" width="6.42578125" customWidth="1"/>
    <col min="243" max="243" width="46.5703125" customWidth="1"/>
    <col min="244" max="244" width="29.42578125" customWidth="1"/>
    <col min="498" max="498" width="6.42578125" customWidth="1"/>
    <col min="499" max="499" width="46.5703125" customWidth="1"/>
    <col min="500" max="500" width="29.42578125" customWidth="1"/>
    <col min="754" max="754" width="6.42578125" customWidth="1"/>
    <col min="755" max="755" width="46.5703125" customWidth="1"/>
    <col min="756" max="756" width="29.42578125" customWidth="1"/>
    <col min="1010" max="1010" width="6.42578125" customWidth="1"/>
    <col min="1011" max="1011" width="46.5703125" customWidth="1"/>
    <col min="1012" max="1012" width="29.42578125" customWidth="1"/>
    <col min="1266" max="1266" width="6.42578125" customWidth="1"/>
    <col min="1267" max="1267" width="46.5703125" customWidth="1"/>
    <col min="1268" max="1268" width="29.42578125" customWidth="1"/>
    <col min="1522" max="1522" width="6.42578125" customWidth="1"/>
    <col min="1523" max="1523" width="46.5703125" customWidth="1"/>
    <col min="1524" max="1524" width="29.42578125" customWidth="1"/>
    <col min="1778" max="1778" width="6.42578125" customWidth="1"/>
    <col min="1779" max="1779" width="46.5703125" customWidth="1"/>
    <col min="1780" max="1780" width="29.42578125" customWidth="1"/>
    <col min="2034" max="2034" width="6.42578125" customWidth="1"/>
    <col min="2035" max="2035" width="46.5703125" customWidth="1"/>
    <col min="2036" max="2036" width="29.42578125" customWidth="1"/>
    <col min="2290" max="2290" width="6.42578125" customWidth="1"/>
    <col min="2291" max="2291" width="46.5703125" customWidth="1"/>
    <col min="2292" max="2292" width="29.42578125" customWidth="1"/>
    <col min="2546" max="2546" width="6.42578125" customWidth="1"/>
    <col min="2547" max="2547" width="46.5703125" customWidth="1"/>
    <col min="2548" max="2548" width="29.42578125" customWidth="1"/>
    <col min="2802" max="2802" width="6.42578125" customWidth="1"/>
    <col min="2803" max="2803" width="46.5703125" customWidth="1"/>
    <col min="2804" max="2804" width="29.42578125" customWidth="1"/>
    <col min="3058" max="3058" width="6.42578125" customWidth="1"/>
    <col min="3059" max="3059" width="46.5703125" customWidth="1"/>
    <col min="3060" max="3060" width="29.42578125" customWidth="1"/>
    <col min="3314" max="3314" width="6.42578125" customWidth="1"/>
    <col min="3315" max="3315" width="46.5703125" customWidth="1"/>
    <col min="3316" max="3316" width="29.42578125" customWidth="1"/>
    <col min="3570" max="3570" width="6.42578125" customWidth="1"/>
    <col min="3571" max="3571" width="46.5703125" customWidth="1"/>
    <col min="3572" max="3572" width="29.42578125" customWidth="1"/>
    <col min="3826" max="3826" width="6.42578125" customWidth="1"/>
    <col min="3827" max="3827" width="46.5703125" customWidth="1"/>
    <col min="3828" max="3828" width="29.42578125" customWidth="1"/>
    <col min="4082" max="4082" width="6.42578125" customWidth="1"/>
    <col min="4083" max="4083" width="46.5703125" customWidth="1"/>
    <col min="4084" max="4084" width="29.42578125" customWidth="1"/>
    <col min="4338" max="4338" width="6.42578125" customWidth="1"/>
    <col min="4339" max="4339" width="46.5703125" customWidth="1"/>
    <col min="4340" max="4340" width="29.42578125" customWidth="1"/>
    <col min="4594" max="4594" width="6.42578125" customWidth="1"/>
    <col min="4595" max="4595" width="46.5703125" customWidth="1"/>
    <col min="4596" max="4596" width="29.42578125" customWidth="1"/>
    <col min="4850" max="4850" width="6.42578125" customWidth="1"/>
    <col min="4851" max="4851" width="46.5703125" customWidth="1"/>
    <col min="4852" max="4852" width="29.42578125" customWidth="1"/>
    <col min="5106" max="5106" width="6.42578125" customWidth="1"/>
    <col min="5107" max="5107" width="46.5703125" customWidth="1"/>
    <col min="5108" max="5108" width="29.42578125" customWidth="1"/>
    <col min="5362" max="5362" width="6.42578125" customWidth="1"/>
    <col min="5363" max="5363" width="46.5703125" customWidth="1"/>
    <col min="5364" max="5364" width="29.42578125" customWidth="1"/>
    <col min="5618" max="5618" width="6.42578125" customWidth="1"/>
    <col min="5619" max="5619" width="46.5703125" customWidth="1"/>
    <col min="5620" max="5620" width="29.42578125" customWidth="1"/>
    <col min="5874" max="5874" width="6.42578125" customWidth="1"/>
    <col min="5875" max="5875" width="46.5703125" customWidth="1"/>
    <col min="5876" max="5876" width="29.42578125" customWidth="1"/>
    <col min="6130" max="6130" width="6.42578125" customWidth="1"/>
    <col min="6131" max="6131" width="46.5703125" customWidth="1"/>
    <col min="6132" max="6132" width="29.42578125" customWidth="1"/>
    <col min="6386" max="6386" width="6.42578125" customWidth="1"/>
    <col min="6387" max="6387" width="46.5703125" customWidth="1"/>
    <col min="6388" max="6388" width="29.42578125" customWidth="1"/>
    <col min="6642" max="6642" width="6.42578125" customWidth="1"/>
    <col min="6643" max="6643" width="46.5703125" customWidth="1"/>
    <col min="6644" max="6644" width="29.42578125" customWidth="1"/>
    <col min="6898" max="6898" width="6.42578125" customWidth="1"/>
    <col min="6899" max="6899" width="46.5703125" customWidth="1"/>
    <col min="6900" max="6900" width="29.42578125" customWidth="1"/>
    <col min="7154" max="7154" width="6.42578125" customWidth="1"/>
    <col min="7155" max="7155" width="46.5703125" customWidth="1"/>
    <col min="7156" max="7156" width="29.42578125" customWidth="1"/>
    <col min="7410" max="7410" width="6.42578125" customWidth="1"/>
    <col min="7411" max="7411" width="46.5703125" customWidth="1"/>
    <col min="7412" max="7412" width="29.42578125" customWidth="1"/>
    <col min="7666" max="7666" width="6.42578125" customWidth="1"/>
    <col min="7667" max="7667" width="46.5703125" customWidth="1"/>
    <col min="7668" max="7668" width="29.42578125" customWidth="1"/>
    <col min="7922" max="7922" width="6.42578125" customWidth="1"/>
    <col min="7923" max="7923" width="46.5703125" customWidth="1"/>
    <col min="7924" max="7924" width="29.42578125" customWidth="1"/>
    <col min="8178" max="8178" width="6.42578125" customWidth="1"/>
    <col min="8179" max="8179" width="46.5703125" customWidth="1"/>
    <col min="8180" max="8180" width="29.42578125" customWidth="1"/>
    <col min="8434" max="8434" width="6.42578125" customWidth="1"/>
    <col min="8435" max="8435" width="46.5703125" customWidth="1"/>
    <col min="8436" max="8436" width="29.42578125" customWidth="1"/>
    <col min="8690" max="8690" width="6.42578125" customWidth="1"/>
    <col min="8691" max="8691" width="46.5703125" customWidth="1"/>
    <col min="8692" max="8692" width="29.42578125" customWidth="1"/>
    <col min="8946" max="8946" width="6.42578125" customWidth="1"/>
    <col min="8947" max="8947" width="46.5703125" customWidth="1"/>
    <col min="8948" max="8948" width="29.42578125" customWidth="1"/>
    <col min="9202" max="9202" width="6.42578125" customWidth="1"/>
    <col min="9203" max="9203" width="46.5703125" customWidth="1"/>
    <col min="9204" max="9204" width="29.42578125" customWidth="1"/>
    <col min="9458" max="9458" width="6.42578125" customWidth="1"/>
    <col min="9459" max="9459" width="46.5703125" customWidth="1"/>
    <col min="9460" max="9460" width="29.42578125" customWidth="1"/>
    <col min="9714" max="9714" width="6.42578125" customWidth="1"/>
    <col min="9715" max="9715" width="46.5703125" customWidth="1"/>
    <col min="9716" max="9716" width="29.42578125" customWidth="1"/>
    <col min="9970" max="9970" width="6.42578125" customWidth="1"/>
    <col min="9971" max="9971" width="46.5703125" customWidth="1"/>
    <col min="9972" max="9972" width="29.42578125" customWidth="1"/>
    <col min="10226" max="10226" width="6.42578125" customWidth="1"/>
    <col min="10227" max="10227" width="46.5703125" customWidth="1"/>
    <col min="10228" max="10228" width="29.42578125" customWidth="1"/>
    <col min="10482" max="10482" width="6.42578125" customWidth="1"/>
    <col min="10483" max="10483" width="46.5703125" customWidth="1"/>
    <col min="10484" max="10484" width="29.42578125" customWidth="1"/>
    <col min="10738" max="10738" width="6.42578125" customWidth="1"/>
    <col min="10739" max="10739" width="46.5703125" customWidth="1"/>
    <col min="10740" max="10740" width="29.42578125" customWidth="1"/>
    <col min="10994" max="10994" width="6.42578125" customWidth="1"/>
    <col min="10995" max="10995" width="46.5703125" customWidth="1"/>
    <col min="10996" max="10996" width="29.42578125" customWidth="1"/>
    <col min="11250" max="11250" width="6.42578125" customWidth="1"/>
    <col min="11251" max="11251" width="46.5703125" customWidth="1"/>
    <col min="11252" max="11252" width="29.42578125" customWidth="1"/>
    <col min="11506" max="11506" width="6.42578125" customWidth="1"/>
    <col min="11507" max="11507" width="46.5703125" customWidth="1"/>
    <col min="11508" max="11508" width="29.42578125" customWidth="1"/>
    <col min="11762" max="11762" width="6.42578125" customWidth="1"/>
    <col min="11763" max="11763" width="46.5703125" customWidth="1"/>
    <col min="11764" max="11764" width="29.42578125" customWidth="1"/>
    <col min="12018" max="12018" width="6.42578125" customWidth="1"/>
    <col min="12019" max="12019" width="46.5703125" customWidth="1"/>
    <col min="12020" max="12020" width="29.42578125" customWidth="1"/>
    <col min="12274" max="12274" width="6.42578125" customWidth="1"/>
    <col min="12275" max="12275" width="46.5703125" customWidth="1"/>
    <col min="12276" max="12276" width="29.42578125" customWidth="1"/>
    <col min="12530" max="12530" width="6.42578125" customWidth="1"/>
    <col min="12531" max="12531" width="46.5703125" customWidth="1"/>
    <col min="12532" max="12532" width="29.42578125" customWidth="1"/>
    <col min="12786" max="12786" width="6.42578125" customWidth="1"/>
    <col min="12787" max="12787" width="46.5703125" customWidth="1"/>
    <col min="12788" max="12788" width="29.42578125" customWidth="1"/>
    <col min="13042" max="13042" width="6.42578125" customWidth="1"/>
    <col min="13043" max="13043" width="46.5703125" customWidth="1"/>
    <col min="13044" max="13044" width="29.42578125" customWidth="1"/>
    <col min="13298" max="13298" width="6.42578125" customWidth="1"/>
    <col min="13299" max="13299" width="46.5703125" customWidth="1"/>
    <col min="13300" max="13300" width="29.42578125" customWidth="1"/>
    <col min="13554" max="13554" width="6.42578125" customWidth="1"/>
    <col min="13555" max="13555" width="46.5703125" customWidth="1"/>
    <col min="13556" max="13556" width="29.42578125" customWidth="1"/>
    <col min="13810" max="13810" width="6.42578125" customWidth="1"/>
    <col min="13811" max="13811" width="46.5703125" customWidth="1"/>
    <col min="13812" max="13812" width="29.42578125" customWidth="1"/>
    <col min="14066" max="14066" width="6.42578125" customWidth="1"/>
    <col min="14067" max="14067" width="46.5703125" customWidth="1"/>
    <col min="14068" max="14068" width="29.42578125" customWidth="1"/>
    <col min="14322" max="14322" width="6.42578125" customWidth="1"/>
    <col min="14323" max="14323" width="46.5703125" customWidth="1"/>
    <col min="14324" max="14324" width="29.42578125" customWidth="1"/>
    <col min="14578" max="14578" width="6.42578125" customWidth="1"/>
    <col min="14579" max="14579" width="46.5703125" customWidth="1"/>
    <col min="14580" max="14580" width="29.42578125" customWidth="1"/>
    <col min="14834" max="14834" width="6.42578125" customWidth="1"/>
    <col min="14835" max="14835" width="46.5703125" customWidth="1"/>
    <col min="14836" max="14836" width="29.42578125" customWidth="1"/>
    <col min="15090" max="15090" width="6.42578125" customWidth="1"/>
    <col min="15091" max="15091" width="46.5703125" customWidth="1"/>
    <col min="15092" max="15092" width="29.42578125" customWidth="1"/>
    <col min="15346" max="15346" width="6.42578125" customWidth="1"/>
    <col min="15347" max="15347" width="46.5703125" customWidth="1"/>
    <col min="15348" max="15348" width="29.42578125" customWidth="1"/>
    <col min="15602" max="15602" width="6.42578125" customWidth="1"/>
    <col min="15603" max="15603" width="46.5703125" customWidth="1"/>
    <col min="15604" max="15604" width="29.42578125" customWidth="1"/>
    <col min="15858" max="15858" width="6.42578125" customWidth="1"/>
    <col min="15859" max="15859" width="46.5703125" customWidth="1"/>
    <col min="15860" max="15860" width="29.42578125" customWidth="1"/>
    <col min="16114" max="16114" width="6.42578125" customWidth="1"/>
    <col min="16115" max="16115" width="46.5703125" customWidth="1"/>
    <col min="16116" max="16116" width="29.42578125" customWidth="1"/>
  </cols>
  <sheetData>
    <row r="1" spans="1:12" x14ac:dyDescent="0.2">
      <c r="B1" s="157" t="s">
        <v>264</v>
      </c>
      <c r="D1" s="358" t="s">
        <v>702</v>
      </c>
    </row>
    <row r="2" spans="1:12" x14ac:dyDescent="0.2">
      <c r="B2" s="157" t="s">
        <v>615</v>
      </c>
      <c r="D2" s="145" t="s">
        <v>721</v>
      </c>
    </row>
    <row r="3" spans="1:12" x14ac:dyDescent="0.2">
      <c r="B3" s="157"/>
      <c r="F3" t="s">
        <v>75</v>
      </c>
    </row>
    <row r="4" spans="1:12" x14ac:dyDescent="0.2">
      <c r="B4" s="157" t="s">
        <v>574</v>
      </c>
    </row>
    <row r="5" spans="1:12" ht="25.5" x14ac:dyDescent="0.2">
      <c r="A5" s="176" t="s">
        <v>1</v>
      </c>
      <c r="B5" s="177" t="s">
        <v>306</v>
      </c>
      <c r="C5" s="574" t="s">
        <v>641</v>
      </c>
      <c r="D5" s="594" t="s">
        <v>356</v>
      </c>
      <c r="E5" s="513" t="s">
        <v>572</v>
      </c>
      <c r="F5" s="883" t="s">
        <v>571</v>
      </c>
      <c r="G5" s="884" t="s">
        <v>664</v>
      </c>
    </row>
    <row r="6" spans="1:12" x14ac:dyDescent="0.2">
      <c r="A6" s="181">
        <v>27</v>
      </c>
      <c r="B6" s="182" t="s">
        <v>3</v>
      </c>
      <c r="C6" s="597">
        <v>175445392</v>
      </c>
      <c r="D6" s="595">
        <v>219697353</v>
      </c>
      <c r="E6" s="184">
        <v>14663000</v>
      </c>
      <c r="F6" s="184">
        <f>SUM(D6:E6)</f>
        <v>234360353</v>
      </c>
      <c r="G6" s="885">
        <v>50075218</v>
      </c>
    </row>
    <row r="7" spans="1:12" ht="25.5" x14ac:dyDescent="0.2">
      <c r="A7" s="181">
        <v>28</v>
      </c>
      <c r="B7" s="182" t="s">
        <v>4</v>
      </c>
      <c r="C7" s="597">
        <v>21801177</v>
      </c>
      <c r="D7" s="595">
        <v>34289917</v>
      </c>
      <c r="E7" s="184">
        <v>1694700</v>
      </c>
      <c r="F7" s="184">
        <f t="shared" ref="F7:F50" si="0">SUM(D7:E7)</f>
        <v>35984617</v>
      </c>
      <c r="G7" s="885">
        <v>8336512</v>
      </c>
      <c r="L7" s="157"/>
    </row>
    <row r="8" spans="1:12" x14ac:dyDescent="0.2">
      <c r="A8" s="181">
        <v>87</v>
      </c>
      <c r="B8" s="182" t="s">
        <v>5</v>
      </c>
      <c r="C8" s="597">
        <v>79966650</v>
      </c>
      <c r="D8" s="595">
        <v>92269544</v>
      </c>
      <c r="E8" s="184">
        <v>2456703</v>
      </c>
      <c r="F8" s="184">
        <f t="shared" si="0"/>
        <v>94726247</v>
      </c>
      <c r="G8" s="885">
        <v>20268457</v>
      </c>
    </row>
    <row r="9" spans="1:12" x14ac:dyDescent="0.2">
      <c r="A9" s="181">
        <v>88</v>
      </c>
      <c r="B9" s="185" t="s">
        <v>6</v>
      </c>
      <c r="C9" s="585">
        <f>C10</f>
        <v>0</v>
      </c>
      <c r="D9" s="520">
        <f>D10</f>
        <v>0</v>
      </c>
      <c r="E9" s="187">
        <f>E10</f>
        <v>0</v>
      </c>
      <c r="F9" s="184">
        <f t="shared" si="0"/>
        <v>0</v>
      </c>
      <c r="G9" s="886"/>
    </row>
    <row r="10" spans="1:12" ht="25.5" x14ac:dyDescent="0.2">
      <c r="A10" s="181">
        <v>89</v>
      </c>
      <c r="B10" s="185" t="s">
        <v>7</v>
      </c>
      <c r="C10" s="576"/>
      <c r="D10" s="472"/>
      <c r="E10" s="189"/>
      <c r="F10" s="184">
        <f t="shared" si="0"/>
        <v>0</v>
      </c>
      <c r="G10" s="885"/>
    </row>
    <row r="11" spans="1:12" x14ac:dyDescent="0.2">
      <c r="A11" s="181">
        <v>90</v>
      </c>
      <c r="B11" s="185" t="s">
        <v>8</v>
      </c>
      <c r="C11" s="585">
        <f>C12</f>
        <v>0</v>
      </c>
      <c r="D11" s="520">
        <f>D12</f>
        <v>0</v>
      </c>
      <c r="E11" s="187">
        <f>E12</f>
        <v>0</v>
      </c>
      <c r="F11" s="184">
        <f t="shared" si="0"/>
        <v>0</v>
      </c>
      <c r="G11" s="885"/>
    </row>
    <row r="12" spans="1:12" ht="25.5" x14ac:dyDescent="0.2">
      <c r="A12" s="181">
        <v>91</v>
      </c>
      <c r="B12" s="185" t="s">
        <v>9</v>
      </c>
      <c r="C12" s="585"/>
      <c r="D12" s="520"/>
      <c r="E12" s="187"/>
      <c r="F12" s="184">
        <f t="shared" si="0"/>
        <v>0</v>
      </c>
      <c r="G12" s="885"/>
    </row>
    <row r="13" spans="1:12" x14ac:dyDescent="0.2">
      <c r="A13" s="181">
        <v>92</v>
      </c>
      <c r="B13" s="185" t="s">
        <v>10</v>
      </c>
      <c r="C13" s="585">
        <f>SUM(C14:C15)</f>
        <v>0</v>
      </c>
      <c r="D13" s="520">
        <f>SUM(D14:D15)</f>
        <v>0</v>
      </c>
      <c r="E13" s="188">
        <f>SUM(E14:E15)</f>
        <v>0</v>
      </c>
      <c r="F13" s="184">
        <f t="shared" si="0"/>
        <v>0</v>
      </c>
      <c r="G13" s="885"/>
    </row>
    <row r="14" spans="1:12" x14ac:dyDescent="0.2">
      <c r="A14" s="181">
        <v>93</v>
      </c>
      <c r="B14" s="185" t="s">
        <v>11</v>
      </c>
      <c r="C14" s="576"/>
      <c r="D14" s="472"/>
      <c r="E14" s="189"/>
      <c r="F14" s="184">
        <f t="shared" si="0"/>
        <v>0</v>
      </c>
      <c r="G14" s="885"/>
    </row>
    <row r="15" spans="1:12" x14ac:dyDescent="0.2">
      <c r="A15" s="181">
        <v>94</v>
      </c>
      <c r="B15" s="185" t="s">
        <v>12</v>
      </c>
      <c r="C15" s="576"/>
      <c r="D15" s="472"/>
      <c r="E15" s="189"/>
      <c r="F15" s="184">
        <f t="shared" si="0"/>
        <v>0</v>
      </c>
      <c r="G15" s="885"/>
    </row>
    <row r="16" spans="1:12" x14ac:dyDescent="0.2">
      <c r="A16" s="181">
        <v>96</v>
      </c>
      <c r="B16" s="191" t="s">
        <v>13</v>
      </c>
      <c r="C16" s="598">
        <f>C9+C11+C13</f>
        <v>0</v>
      </c>
      <c r="D16" s="522">
        <f>D9+D11+D13</f>
        <v>0</v>
      </c>
      <c r="E16" s="192">
        <f>E9+E11+E13</f>
        <v>0</v>
      </c>
      <c r="F16" s="184">
        <f t="shared" si="0"/>
        <v>0</v>
      </c>
      <c r="G16" s="184">
        <f>G9+G11+G13</f>
        <v>0</v>
      </c>
    </row>
    <row r="17" spans="1:7" ht="18.75" customHeight="1" x14ac:dyDescent="0.2">
      <c r="A17" s="181">
        <v>97</v>
      </c>
      <c r="B17" s="185" t="s">
        <v>570</v>
      </c>
      <c r="C17" s="576"/>
      <c r="D17" s="472"/>
      <c r="E17" s="189"/>
      <c r="F17" s="184">
        <f t="shared" si="0"/>
        <v>0</v>
      </c>
      <c r="G17" s="885"/>
    </row>
    <row r="18" spans="1:7" ht="25.5" x14ac:dyDescent="0.2">
      <c r="A18" s="181">
        <v>98</v>
      </c>
      <c r="B18" s="185" t="s">
        <v>15</v>
      </c>
      <c r="C18" s="579">
        <f>SUM(C19:C22)</f>
        <v>0</v>
      </c>
      <c r="D18" s="523">
        <f>SUM(D19:D22)</f>
        <v>0</v>
      </c>
      <c r="E18" s="194">
        <f>SUM(E19:E22)</f>
        <v>0</v>
      </c>
      <c r="F18" s="184">
        <f t="shared" si="0"/>
        <v>0</v>
      </c>
      <c r="G18" s="885"/>
    </row>
    <row r="19" spans="1:7" x14ac:dyDescent="0.2">
      <c r="A19" s="181">
        <v>99</v>
      </c>
      <c r="B19" s="185" t="s">
        <v>707</v>
      </c>
      <c r="C19" s="576"/>
      <c r="D19" s="472"/>
      <c r="E19" s="189"/>
      <c r="F19" s="184">
        <f t="shared" si="0"/>
        <v>0</v>
      </c>
      <c r="G19" s="885"/>
    </row>
    <row r="20" spans="1:7" x14ac:dyDescent="0.2">
      <c r="A20" s="181">
        <v>100</v>
      </c>
      <c r="B20" s="185" t="s">
        <v>16</v>
      </c>
      <c r="C20" s="576"/>
      <c r="D20" s="472"/>
      <c r="E20" s="189"/>
      <c r="F20" s="184">
        <f t="shared" si="0"/>
        <v>0</v>
      </c>
      <c r="G20" s="885"/>
    </row>
    <row r="21" spans="1:7" ht="25.5" x14ac:dyDescent="0.2">
      <c r="A21" s="181">
        <v>101</v>
      </c>
      <c r="B21" s="185" t="s">
        <v>17</v>
      </c>
      <c r="C21" s="576"/>
      <c r="D21" s="472"/>
      <c r="E21" s="189"/>
      <c r="F21" s="184">
        <f t="shared" si="0"/>
        <v>0</v>
      </c>
      <c r="G21" s="885"/>
    </row>
    <row r="22" spans="1:7" x14ac:dyDescent="0.2">
      <c r="A22" s="181">
        <v>102</v>
      </c>
      <c r="B22" s="185" t="s">
        <v>18</v>
      </c>
      <c r="C22" s="576"/>
      <c r="D22" s="472"/>
      <c r="E22" s="189"/>
      <c r="F22" s="184">
        <f t="shared" si="0"/>
        <v>0</v>
      </c>
      <c r="G22" s="885"/>
    </row>
    <row r="23" spans="1:7" x14ac:dyDescent="0.2">
      <c r="A23" s="416"/>
      <c r="B23" s="471" t="s">
        <v>536</v>
      </c>
      <c r="C23" s="604"/>
      <c r="D23" s="472"/>
      <c r="E23" s="472"/>
      <c r="F23" s="184">
        <f t="shared" si="0"/>
        <v>0</v>
      </c>
      <c r="G23" s="885"/>
    </row>
    <row r="24" spans="1:7" ht="25.5" x14ac:dyDescent="0.2">
      <c r="A24" s="181">
        <v>103</v>
      </c>
      <c r="B24" s="185" t="s">
        <v>333</v>
      </c>
      <c r="C24" s="576"/>
      <c r="D24" s="472"/>
      <c r="E24" s="189"/>
      <c r="F24" s="184">
        <f t="shared" si="0"/>
        <v>0</v>
      </c>
      <c r="G24" s="885"/>
    </row>
    <row r="25" spans="1:7" ht="16.5" customHeight="1" x14ac:dyDescent="0.2">
      <c r="A25" s="181"/>
      <c r="B25" s="185" t="s">
        <v>309</v>
      </c>
      <c r="C25" s="576"/>
      <c r="D25" s="472"/>
      <c r="E25" s="189"/>
      <c r="F25" s="184">
        <f t="shared" si="0"/>
        <v>0</v>
      </c>
      <c r="G25" s="885"/>
    </row>
    <row r="26" spans="1:7" ht="16.5" customHeight="1" x14ac:dyDescent="0.2">
      <c r="A26" s="181">
        <v>104</v>
      </c>
      <c r="B26" s="185" t="s">
        <v>19</v>
      </c>
      <c r="C26" s="576"/>
      <c r="D26" s="472"/>
      <c r="E26" s="189"/>
      <c r="F26" s="184">
        <f t="shared" si="0"/>
        <v>0</v>
      </c>
      <c r="G26" s="885"/>
    </row>
    <row r="27" spans="1:7" ht="18" customHeight="1" x14ac:dyDescent="0.2">
      <c r="A27" s="181">
        <v>105</v>
      </c>
      <c r="B27" s="191" t="s">
        <v>20</v>
      </c>
      <c r="C27" s="598">
        <f>C17+C18+C24+C25+C26</f>
        <v>0</v>
      </c>
      <c r="D27" s="522">
        <f>D17+D18+D24+D25+D26</f>
        <v>0</v>
      </c>
      <c r="E27" s="192">
        <f>E17+E18+E23+E24+E25+E26</f>
        <v>0</v>
      </c>
      <c r="F27" s="184">
        <f t="shared" si="0"/>
        <v>0</v>
      </c>
      <c r="G27" s="184">
        <f>G17+G18+G24+G26</f>
        <v>0</v>
      </c>
    </row>
    <row r="28" spans="1:7" x14ac:dyDescent="0.2">
      <c r="A28" s="181">
        <v>106</v>
      </c>
      <c r="B28" s="185" t="s">
        <v>21</v>
      </c>
      <c r="C28" s="576"/>
      <c r="D28" s="472"/>
      <c r="E28" s="189"/>
      <c r="F28" s="184">
        <f t="shared" si="0"/>
        <v>0</v>
      </c>
      <c r="G28" s="885"/>
    </row>
    <row r="29" spans="1:7" x14ac:dyDescent="0.2">
      <c r="A29" s="181">
        <v>107</v>
      </c>
      <c r="B29" s="185" t="s">
        <v>22</v>
      </c>
      <c r="C29" s="576"/>
      <c r="D29" s="472"/>
      <c r="E29" s="189"/>
      <c r="F29" s="184">
        <f t="shared" si="0"/>
        <v>0</v>
      </c>
      <c r="G29" s="885"/>
    </row>
    <row r="30" spans="1:7" x14ac:dyDescent="0.2">
      <c r="A30" s="181">
        <v>108</v>
      </c>
      <c r="B30" s="185" t="s">
        <v>23</v>
      </c>
      <c r="C30" s="576">
        <v>65134</v>
      </c>
      <c r="D30" s="472">
        <v>480000</v>
      </c>
      <c r="E30" s="189"/>
      <c r="F30" s="184">
        <f t="shared" si="0"/>
        <v>480000</v>
      </c>
      <c r="G30" s="885"/>
    </row>
    <row r="31" spans="1:7" x14ac:dyDescent="0.2">
      <c r="A31" s="181">
        <v>109</v>
      </c>
      <c r="B31" s="185" t="s">
        <v>24</v>
      </c>
      <c r="C31" s="576">
        <v>1980188</v>
      </c>
      <c r="D31" s="472">
        <v>2400000</v>
      </c>
      <c r="E31" s="189">
        <v>1377953</v>
      </c>
      <c r="F31" s="184">
        <f t="shared" si="0"/>
        <v>3777953</v>
      </c>
      <c r="G31" s="885">
        <v>987599</v>
      </c>
    </row>
    <row r="32" spans="1:7" ht="25.5" x14ac:dyDescent="0.2">
      <c r="A32" s="181">
        <v>110</v>
      </c>
      <c r="B32" s="185" t="s">
        <v>25</v>
      </c>
      <c r="C32" s="576">
        <v>538737</v>
      </c>
      <c r="D32" s="472">
        <v>777600</v>
      </c>
      <c r="E32" s="189">
        <v>372047</v>
      </c>
      <c r="F32" s="184">
        <f t="shared" si="0"/>
        <v>1149647</v>
      </c>
      <c r="G32" s="885">
        <v>266651</v>
      </c>
    </row>
    <row r="33" spans="1:7" x14ac:dyDescent="0.2">
      <c r="A33" s="181">
        <v>111</v>
      </c>
      <c r="B33" s="191" t="s">
        <v>26</v>
      </c>
      <c r="C33" s="598">
        <f>SUM(C28:C32)</f>
        <v>2584059</v>
      </c>
      <c r="D33" s="522">
        <f>SUM(D28:D32)</f>
        <v>3657600</v>
      </c>
      <c r="E33" s="192">
        <f>SUM(E28:E32)</f>
        <v>1750000</v>
      </c>
      <c r="F33" s="184">
        <f t="shared" si="0"/>
        <v>5407600</v>
      </c>
      <c r="G33" s="184">
        <f>G28+G29+G30+G31+G32</f>
        <v>1254250</v>
      </c>
    </row>
    <row r="34" spans="1:7" x14ac:dyDescent="0.2">
      <c r="A34" s="181">
        <v>112</v>
      </c>
      <c r="B34" s="185" t="s">
        <v>27</v>
      </c>
      <c r="C34" s="576"/>
      <c r="D34" s="472"/>
      <c r="E34" s="189"/>
      <c r="F34" s="184">
        <f t="shared" si="0"/>
        <v>0</v>
      </c>
      <c r="G34" s="885"/>
    </row>
    <row r="35" spans="1:7" x14ac:dyDescent="0.2">
      <c r="A35" s="181"/>
      <c r="B35" s="185" t="s">
        <v>310</v>
      </c>
      <c r="C35" s="576"/>
      <c r="D35" s="472"/>
      <c r="E35" s="189"/>
      <c r="F35" s="184">
        <f t="shared" si="0"/>
        <v>0</v>
      </c>
      <c r="G35" s="885"/>
    </row>
    <row r="36" spans="1:7" x14ac:dyDescent="0.2">
      <c r="A36" s="181">
        <v>113</v>
      </c>
      <c r="B36" s="185" t="s">
        <v>28</v>
      </c>
      <c r="C36" s="576"/>
      <c r="D36" s="472"/>
      <c r="E36" s="189"/>
      <c r="F36" s="184">
        <f t="shared" si="0"/>
        <v>0</v>
      </c>
      <c r="G36" s="885"/>
    </row>
    <row r="37" spans="1:7" ht="25.5" x14ac:dyDescent="0.2">
      <c r="A37" s="181">
        <v>114</v>
      </c>
      <c r="B37" s="185" t="s">
        <v>29</v>
      </c>
      <c r="C37" s="576"/>
      <c r="D37" s="472"/>
      <c r="E37" s="189"/>
      <c r="F37" s="184">
        <f t="shared" si="0"/>
        <v>0</v>
      </c>
      <c r="G37" s="885"/>
    </row>
    <row r="38" spans="1:7" x14ac:dyDescent="0.2">
      <c r="A38" s="181">
        <v>115</v>
      </c>
      <c r="B38" s="191" t="s">
        <v>30</v>
      </c>
      <c r="C38" s="598">
        <f>SUM(C34:C37)</f>
        <v>0</v>
      </c>
      <c r="D38" s="522">
        <f>SUM(D34:D37)</f>
        <v>0</v>
      </c>
      <c r="E38" s="192">
        <f>SUM(E34:E37)</f>
        <v>0</v>
      </c>
      <c r="F38" s="184">
        <f t="shared" si="0"/>
        <v>0</v>
      </c>
      <c r="G38" s="184">
        <f>G34+G35+G36+G37</f>
        <v>0</v>
      </c>
    </row>
    <row r="39" spans="1:7" ht="25.5" x14ac:dyDescent="0.2">
      <c r="A39" s="181">
        <v>116</v>
      </c>
      <c r="B39" s="185" t="s">
        <v>334</v>
      </c>
      <c r="C39" s="585">
        <f>SUM(C40:C42)</f>
        <v>0</v>
      </c>
      <c r="D39" s="520">
        <f>SUM(D40:D42)</f>
        <v>0</v>
      </c>
      <c r="E39" s="187"/>
      <c r="F39" s="184">
        <f t="shared" si="0"/>
        <v>0</v>
      </c>
      <c r="G39" s="885"/>
    </row>
    <row r="40" spans="1:7" ht="25.5" x14ac:dyDescent="0.2">
      <c r="A40" s="181">
        <v>119</v>
      </c>
      <c r="B40" s="185" t="s">
        <v>335</v>
      </c>
      <c r="C40" s="576"/>
      <c r="D40" s="472"/>
      <c r="E40" s="189"/>
      <c r="F40" s="184">
        <f t="shared" si="0"/>
        <v>0</v>
      </c>
      <c r="G40" s="885"/>
    </row>
    <row r="41" spans="1:7" ht="25.5" x14ac:dyDescent="0.2">
      <c r="A41" s="181">
        <v>118</v>
      </c>
      <c r="B41" s="185" t="s">
        <v>311</v>
      </c>
      <c r="C41" s="576"/>
      <c r="D41" s="472"/>
      <c r="E41" s="189"/>
      <c r="F41" s="184">
        <f t="shared" si="0"/>
        <v>0</v>
      </c>
      <c r="G41" s="885"/>
    </row>
    <row r="42" spans="1:7" x14ac:dyDescent="0.2">
      <c r="A42" s="181">
        <v>117</v>
      </c>
      <c r="B42" s="185" t="s">
        <v>312</v>
      </c>
      <c r="C42" s="576"/>
      <c r="D42" s="472"/>
      <c r="E42" s="189"/>
      <c r="F42" s="184">
        <f t="shared" si="0"/>
        <v>0</v>
      </c>
      <c r="G42" s="885"/>
    </row>
    <row r="43" spans="1:7" x14ac:dyDescent="0.2">
      <c r="A43" s="181">
        <v>120</v>
      </c>
      <c r="B43" s="191" t="s">
        <v>31</v>
      </c>
      <c r="C43" s="605">
        <f t="shared" ref="C43" si="1">C39+C40</f>
        <v>0</v>
      </c>
      <c r="D43" s="522">
        <f t="shared" ref="D43" si="2">D39+D40</f>
        <v>0</v>
      </c>
      <c r="E43" s="192">
        <f>E39+E40</f>
        <v>0</v>
      </c>
      <c r="F43" s="184">
        <f t="shared" si="0"/>
        <v>0</v>
      </c>
      <c r="G43" s="184">
        <f>G39+G40</f>
        <v>0</v>
      </c>
    </row>
    <row r="44" spans="1:7" x14ac:dyDescent="0.2">
      <c r="A44" s="181">
        <v>121</v>
      </c>
      <c r="B44" s="196" t="s">
        <v>32</v>
      </c>
      <c r="C44" s="599">
        <f>C6+C7+C8+C16+C27+C33+C38+C43</f>
        <v>279797278</v>
      </c>
      <c r="D44" s="525">
        <f>D6+D7+D8+D16+D27+D33+D38+D43</f>
        <v>349914414</v>
      </c>
      <c r="E44" s="197">
        <f>E6+E7+E8+E16+E27+E33+E38+E43</f>
        <v>20564403</v>
      </c>
      <c r="F44" s="184">
        <f t="shared" si="0"/>
        <v>370478817</v>
      </c>
      <c r="G44" s="184">
        <f>G6+G7+G8+G16+G27+G33+G38+G43</f>
        <v>79934437</v>
      </c>
    </row>
    <row r="45" spans="1:7" ht="25.5" x14ac:dyDescent="0.2">
      <c r="A45" s="181">
        <v>122</v>
      </c>
      <c r="B45" s="185" t="s">
        <v>33</v>
      </c>
      <c r="C45" s="576"/>
      <c r="D45" s="472"/>
      <c r="E45" s="242"/>
      <c r="F45" s="184">
        <f t="shared" si="0"/>
        <v>0</v>
      </c>
      <c r="G45" s="885"/>
    </row>
    <row r="46" spans="1:7" ht="25.5" x14ac:dyDescent="0.2">
      <c r="A46" s="181">
        <v>123</v>
      </c>
      <c r="B46" s="185" t="s">
        <v>34</v>
      </c>
      <c r="C46" s="576"/>
      <c r="D46" s="472"/>
      <c r="E46" s="221"/>
      <c r="F46" s="184">
        <f t="shared" si="0"/>
        <v>0</v>
      </c>
      <c r="G46" s="885"/>
    </row>
    <row r="47" spans="1:7" ht="25.5" x14ac:dyDescent="0.2">
      <c r="A47" s="416">
        <v>124</v>
      </c>
      <c r="B47" s="471" t="s">
        <v>583</v>
      </c>
      <c r="C47" s="576"/>
      <c r="D47" s="596"/>
      <c r="E47" s="529"/>
      <c r="F47" s="184">
        <f t="shared" ref="F47:F48" si="3">SUM(D47:E47)</f>
        <v>0</v>
      </c>
      <c r="G47" s="885"/>
    </row>
    <row r="48" spans="1:7" x14ac:dyDescent="0.2">
      <c r="A48" s="181">
        <v>125</v>
      </c>
      <c r="B48" s="185" t="s">
        <v>35</v>
      </c>
      <c r="C48" s="585">
        <f t="shared" ref="C48" si="4">SUM(C45:C47)</f>
        <v>0</v>
      </c>
      <c r="D48" s="520">
        <f>SUM(D45:D47)</f>
        <v>0</v>
      </c>
      <c r="E48" s="188">
        <f t="shared" ref="E48" si="5">SUM(E45:E47)</f>
        <v>0</v>
      </c>
      <c r="F48" s="184">
        <f t="shared" si="3"/>
        <v>0</v>
      </c>
      <c r="G48" s="885">
        <f>SUM(G45:G47)</f>
        <v>0</v>
      </c>
    </row>
    <row r="49" spans="1:7" ht="13.5" thickBot="1" x14ac:dyDescent="0.25">
      <c r="A49" s="416">
        <v>126</v>
      </c>
      <c r="B49" s="199" t="s">
        <v>36</v>
      </c>
      <c r="C49" s="606">
        <f t="shared" ref="C49" si="6">C48</f>
        <v>0</v>
      </c>
      <c r="D49" s="528">
        <f>D48</f>
        <v>0</v>
      </c>
      <c r="E49" s="200">
        <f>E48</f>
        <v>0</v>
      </c>
      <c r="F49" s="184">
        <f t="shared" si="0"/>
        <v>0</v>
      </c>
      <c r="G49" s="885">
        <f>G48</f>
        <v>0</v>
      </c>
    </row>
    <row r="50" spans="1:7" ht="14.25" thickTop="1" thickBot="1" x14ac:dyDescent="0.25">
      <c r="A50" s="181">
        <v>127</v>
      </c>
      <c r="B50" s="18" t="s">
        <v>37</v>
      </c>
      <c r="C50" s="603">
        <f>C44+C49</f>
        <v>279797278</v>
      </c>
      <c r="D50" s="17">
        <f>D44+D49</f>
        <v>349914414</v>
      </c>
      <c r="E50" s="17">
        <f>E44+E49</f>
        <v>20564403</v>
      </c>
      <c r="F50" s="184">
        <f t="shared" si="0"/>
        <v>370478817</v>
      </c>
      <c r="G50" s="184">
        <f>G44+G49</f>
        <v>79934437</v>
      </c>
    </row>
    <row r="51" spans="1:7" ht="13.5" thickTop="1" x14ac:dyDescent="0.2">
      <c r="C51" s="155"/>
      <c r="D51" s="155"/>
      <c r="E51" s="155"/>
      <c r="F51" s="155">
        <f>'18e'!F81-'19e'!F50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39</vt:i4>
      </vt:variant>
      <vt:variant>
        <vt:lpstr>Névvel ellátott tartományok</vt:lpstr>
      </vt:variant>
      <vt:variant>
        <vt:i4>1</vt:i4>
      </vt:variant>
    </vt:vector>
  </HeadingPairs>
  <TitlesOfParts>
    <vt:vector size="40" baseType="lpstr">
      <vt:lpstr>1</vt:lpstr>
      <vt:lpstr>1a</vt:lpstr>
      <vt:lpstr>1b</vt:lpstr>
      <vt:lpstr>1c</vt:lpstr>
      <vt:lpstr>2</vt:lpstr>
      <vt:lpstr>2a</vt:lpstr>
      <vt:lpstr>2b</vt:lpstr>
      <vt:lpstr>2-c</vt:lpstr>
      <vt:lpstr>2d</vt:lpstr>
      <vt:lpstr>2e</vt:lpstr>
      <vt:lpstr>3</vt:lpstr>
      <vt:lpstr>4</vt:lpstr>
      <vt:lpstr>5</vt:lpstr>
      <vt:lpstr>6</vt:lpstr>
      <vt:lpstr>7</vt:lpstr>
      <vt:lpstr>8</vt:lpstr>
      <vt:lpstr>9a</vt:lpstr>
      <vt:lpstr>9b</vt:lpstr>
      <vt:lpstr>9c</vt:lpstr>
      <vt:lpstr>9 d</vt:lpstr>
      <vt:lpstr>10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2026-05-14T13:44:51Z</cp:lastPrinted>
  <dcterms:created xsi:type="dcterms:W3CDTF">2017-02-09T14:59:06Z</dcterms:created>
  <dcterms:modified xsi:type="dcterms:W3CDTF">2026-05-15T07:34:42Z</dcterms:modified>
</cp:coreProperties>
</file>